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6.xml.rels" ContentType="application/vnd.openxmlformats-package.relationships+xml"/>
  <Override PartName="/xl/worksheets/_rels/sheet17.xml.rels" ContentType="application/vnd.openxmlformats-package.relationships+xml"/>
  <Override PartName="/xl/worksheets/_rels/sheet18.xml.rels" ContentType="application/vnd.openxmlformats-package.relationships+xml"/>
  <Override PartName="/xl/worksheets/_rels/sheet19.xml.rels" ContentType="application/vnd.openxmlformats-package.relationships+xml"/>
  <Override PartName="/xl/worksheets/_rels/sheet21.xml.rels" ContentType="application/vnd.openxmlformats-package.relationships+xml"/>
  <Override PartName="/xl/worksheets/_rels/sheet11.xml.rels" ContentType="application/vnd.openxmlformats-package.relationships+xml"/>
  <Override PartName="/xl/worksheets/_rels/sheet5.xml.rels" ContentType="application/vnd.openxmlformats-package.relationships+xml"/>
  <Override PartName="/xl/worksheets/_rels/sheet23.xml.rels" ContentType="application/vnd.openxmlformats-package.relationships+xml"/>
  <Override PartName="/xl/worksheets/_rels/sheet6.xml.rels" ContentType="application/vnd.openxmlformats-package.relationships+xml"/>
  <Override PartName="/xl/worksheets/_rels/sheet24.xml.rels" ContentType="application/vnd.openxmlformats-package.relationships+xml"/>
  <Override PartName="/xl/worksheets/_rels/sheet10.xml.rels" ContentType="application/vnd.openxmlformats-package.relationships+xml"/>
  <Override PartName="/xl/worksheets/_rels/sheet22.xml.rels" ContentType="application/vnd.openxmlformats-package.relationships+xml"/>
  <Override PartName="/xl/worksheets/_rels/sheet4.xml.rels" ContentType="application/vnd.openxmlformats-package.relationships+xml"/>
  <Override PartName="/xl/worksheets/_rels/sheet8.xml.rels" ContentType="application/vnd.openxmlformats-package.relationships+xml"/>
  <Override PartName="/xl/worksheets/_rels/sheet26.xml.rels" ContentType="application/vnd.openxmlformats-package.relationships+xml"/>
  <Override PartName="/xl/worksheets/_rels/sheet25.xml.rels" ContentType="application/vnd.openxmlformats-package.relationships+xml"/>
  <Override PartName="/xl/worksheets/_rels/sheet13.xml.rels" ContentType="application/vnd.openxmlformats-package.relationships+xml"/>
  <Override PartName="/xl/worksheets/_rels/sheet3.xml.rels" ContentType="application/vnd.openxmlformats-package.relationships+xml"/>
  <Override PartName="/xl/worksheets/sheet11.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4.xml" ContentType="application/vnd.openxmlformats-officedocument.spreadsheetml.worksheet+xml"/>
  <Override PartName="/xl/worksheets/sheet8.xml" ContentType="application/vnd.openxmlformats-officedocument.spreadsheetml.worksheet+xml"/>
  <Override PartName="/xl/worksheets/sheet13.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27.xml" ContentType="application/vnd.openxmlformats-officedocument.spreadsheetml.worksheet+xml"/>
  <Override PartName="/xl/worksheets/sheet15.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Override PartName="/xl/drawings/drawing13.xml" ContentType="application/vnd.openxmlformats-officedocument.drawing+xml"/>
  <Override PartName="/xl/drawings/drawing4.xml" ContentType="application/vnd.openxmlformats-officedocument.drawing+xml"/>
  <Override PartName="/xl/drawings/drawing9.xml" ContentType="application/vnd.openxmlformats-officedocument.drawing+xml"/>
  <Override PartName="/xl/drawings/drawing18.xml" ContentType="application/vnd.openxmlformats-officedocument.drawing+xml"/>
  <Override PartName="/xl/drawings/drawing14.xml" ContentType="application/vnd.openxmlformats-officedocument.drawing+xml"/>
  <Override PartName="/xl/drawings/drawing5.xml" ContentType="application/vnd.openxmlformats-officedocument.drawing+xml"/>
  <Override PartName="/xl/drawings/drawing15.xml" ContentType="application/vnd.openxmlformats-officedocument.drawing+xml"/>
  <Override PartName="/xl/drawings/drawing6.xml" ContentType="application/vnd.openxmlformats-officedocument.drawing+xml"/>
  <Override PartName="/xl/drawings/drawing10.xml" ContentType="application/vnd.openxmlformats-officedocument.drawing+xml"/>
  <Override PartName="/xl/drawings/drawing1.xml" ContentType="application/vnd.openxmlformats-officedocument.drawing+xml"/>
  <Override PartName="/xl/drawings/drawing16.xml" ContentType="application/vnd.openxmlformats-officedocument.drawing+xml"/>
  <Override PartName="/xl/drawings/drawing7.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17.xml" ContentType="application/vnd.openxmlformats-officedocument.drawing+xml"/>
  <Override PartName="/xl/drawings/drawing8.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00 Read Me" sheetId="1" state="visible" r:id="rId3"/>
    <sheet name="01 Dashboard" sheetId="2" state="visible" r:id="rId4"/>
    <sheet name="02 Clauses 4-10" sheetId="3" state="visible" r:id="rId5"/>
    <sheet name="03 Annex A and SoA" sheetId="4" state="visible" r:id="rId6"/>
    <sheet name="04 Mandatory Documents" sheetId="5" state="visible" r:id="rId7"/>
    <sheet name="05 Document Register" sheetId="6" state="visible" r:id="rId8"/>
    <sheet name="06 Interested Parties" sheetId="7" state="visible" r:id="rId9"/>
    <sheet name="07 Asset Inventory" sheetId="8" state="visible" r:id="rId10"/>
    <sheet name="08 Risks and Opportunities" sheetId="9" state="visible" r:id="rId11"/>
    <sheet name="09 Risk Register" sheetId="10" state="visible" r:id="rId12"/>
    <sheet name="10 Risk Treatment Plan" sheetId="11" state="visible" r:id="rId13"/>
    <sheet name="11 RACI" sheetId="12" state="visible" r:id="rId14"/>
    <sheet name="12 Competence Matrix" sheetId="13" state="visible" r:id="rId15"/>
    <sheet name="13 Communication Plan" sheetId="14" state="visible" r:id="rId16"/>
    <sheet name="14 Implementation Plan" sheetId="15" state="visible" r:id="rId17"/>
    <sheet name="15 Evidence Log" sheetId="16" state="visible" r:id="rId18"/>
    <sheet name="16 Nonconformities" sheetId="17" state="visible" r:id="rId19"/>
    <sheet name="17 Objectives" sheetId="18" state="visible" r:id="rId20"/>
    <sheet name="18 Measurement Plan" sheetId="19" state="visible" r:id="rId21"/>
    <sheet name="19 ISMS Change Log" sheetId="20" state="visible" r:id="rId22"/>
    <sheet name="20 Exceptions Register" sheetId="21" state="visible" r:id="rId23"/>
    <sheet name="21 Legal Register" sheetId="22" state="visible" r:id="rId24"/>
    <sheet name="22 Supplier Register" sheetId="23" state="visible" r:id="rId25"/>
    <sheet name="23 Retention Schedule" sheetId="24" state="visible" r:id="rId26"/>
    <sheet name="24 Cloud Responsibility" sheetId="25" state="visible" r:id="rId27"/>
    <sheet name="25 Continual Improvement" sheetId="26" state="visible" r:id="rId28"/>
    <sheet name="26 Lookups" sheetId="27" state="visible" r:id="rId29"/>
  </sheets>
  <definedNames>
    <definedName function="false" hidden="true" localSheetId="2" name="_xlnm._FilterDatabase" vbProcedure="false">'02 Clauses 4-10'!$A$4:$M$58</definedName>
    <definedName function="false" hidden="true" localSheetId="3" name="_xlnm._FilterDatabase" vbProcedure="false">'03 Annex A and SoA'!$A$4:$U$107</definedName>
    <definedName function="false" hidden="true" localSheetId="4" name="_xlnm._FilterDatabase" vbProcedure="false">'04 Mandatory Documents'!$A$4:$M$31</definedName>
    <definedName function="false" hidden="true" localSheetId="5" name="_xlnm._FilterDatabase" vbProcedure="false">'05 Document Register'!$A$4:$R$55</definedName>
    <definedName function="false" hidden="true" localSheetId="7" name="_xlnm._FilterDatabase" vbProcedure="false">'07 Asset Inventory'!$A$4:$M$65</definedName>
    <definedName function="false" hidden="true" localSheetId="9" name="_xlnm._FilterDatabase" vbProcedure="false">'09 Risk Register'!$A$4:$V$84</definedName>
    <definedName function="false" hidden="true" localSheetId="10" name="_xlnm._FilterDatabase" vbProcedure="false">'10 Risk Treatment Plan'!$A$4:$P$65</definedName>
    <definedName function="false" hidden="true" localSheetId="12" name="_xlnm._FilterDatabase" vbProcedure="false">'12 Competence Matrix'!$A$4:$M$18</definedName>
    <definedName function="false" hidden="true" localSheetId="15" name="_xlnm._FilterDatabase" vbProcedure="false">'15 Evidence Log'!$A$4:$K$105</definedName>
    <definedName function="false" hidden="true" localSheetId="16" name="_xlnm._FilterDatabase" vbProcedure="false">'16 Nonconformities'!$A$4:$Q$55</definedName>
    <definedName function="false" hidden="true" localSheetId="17" name="_xlnm._FilterDatabase" vbProcedure="false">'17 Objectives'!$A$5:$P$13</definedName>
    <definedName function="false" hidden="true" localSheetId="18" name="_xlnm._FilterDatabase" vbProcedure="false">'18 Measurement Plan'!$A$5:$S$20</definedName>
    <definedName function="false" hidden="true" localSheetId="20" name="_xlnm._FilterDatabase" vbProcedure="false">'20 Exceptions Register'!$A$5:$P$30</definedName>
    <definedName function="false" hidden="true" localSheetId="21" name="_xlnm._FilterDatabase" vbProcedure="false">'21 Legal Register'!$A$5:$O$32</definedName>
    <definedName function="false" hidden="true" localSheetId="22" name="_xlnm._FilterDatabase" vbProcedure="false">'22 Supplier Register'!$A$5:$U$30</definedName>
    <definedName function="false" hidden="true" localSheetId="23" name="_xlnm._FilterDatabase" vbProcedure="false">'23 Retention Schedule'!$A$5:$O$31</definedName>
    <definedName function="false" hidden="true" localSheetId="24" name="_xlnm._FilterDatabase" vbProcedure="false">'24 Cloud Responsibility'!$A$5:$S$24</definedName>
    <definedName function="false" hidden="true" localSheetId="25" name="_xlnm._FilterDatabase" vbProcedure="false">'25 Continual Improvement'!$A$5:$P$30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<sst xmlns="http://schemas.openxmlformats.org/spreadsheetml/2006/main" count="4307" uniqueCount="2334">
  <si>
    <t xml:space="preserve">ISO/IEC 27001:2022 IMPLEMENTATION &amp; ASSESSMENT WORKBOOK</t>
  </si>
  <si>
    <t xml:space="preserve">ISO/IEC 27001:2022 Implementation Kit  ·  sameerkhairkar.com  |  Organisation: [YOUR ORGANISATION]  |  Version 1.0  |  Date: [DATE]</t>
  </si>
  <si>
    <t xml:space="preserve">WHAT THIS IS</t>
  </si>
  <si>
    <t xml:space="preserve">A line-by-line implementation tool for ISO/IEC 27001:2022. Every requirement of Clauses 4-10 and all 93 Annex A controls appear as their own row, so nothing can be quietly skipped. It works as a gap assessment, a Statement of Applicability, a project tracker and an evidence index at the same time.</t>
  </si>
  <si>
    <t xml:space="preserve">HOW TO USE IT</t>
  </si>
  <si>
    <t xml:space="preserve">1. Read '14 Implementation Plan' to understand the six milestones.
2. Work through '02 Clauses 4-10' and '03 Annex A and SoA' row by row. For each row set the status, the owner, a target date and where the evidence lives.
3. On the Annex A tab, the 'Applicable', 'Justification' and 'How it is implemented' columns together form your Statement of Applicability - a mandatory document.
4. Populate the risk tabs before finalising applicability decisions. Risk drives the SoA, not the other way round.
5. Watch '01 Dashboard' move. It is driven by formulas - do not overwrite it.</t>
  </si>
  <si>
    <t xml:space="preserve">WHICH CELLS DO I FILL IN?</t>
  </si>
  <si>
    <t xml:space="preserve">Any cell with a pale teal background is for you to complete.
Cells on a GREY background are reference content - guidance, requirement text, milestone. Leave them alone.
WHITE cells on the Dashboard are formulas. Overwriting them breaks the rollup.
Rows in GREY ITALIC marked 'EXAMPLE' show the expected format. Delete or overwrite them once you start.</t>
  </si>
  <si>
    <t xml:space="preserve">STATUS DEFINITIONS</t>
  </si>
  <si>
    <t xml:space="preserve">Not Started - nothing in place.
In Progress - being built, not yet operating.
Implemented - in place and operating, evidence exists.
Verified - independently checked (internal audit or independent review) and confirmed.
Not Applicable - excluded, with a justification recorded. Only valid on the Annex A tab; Clause 4-10 requirements cannot be excluded.</t>
  </si>
  <si>
    <t xml:space="preserve">MATURITY SCALE</t>
  </si>
  <si>
    <t xml:space="preserve">0 None - does not exist.  1 Initial - ad hoc, person-dependent.  2 Repeatable - done consistently but undocumented.  3 Defined - documented and followed.  4 Managed - measured and reported.  5 Optimising - continually improved.</t>
  </si>
  <si>
    <t xml:space="preserve">THE SIX MILESTONES</t>
  </si>
  <si>
    <t xml:space="preserve">M1 Mandate &amp; Scope | M2 Risk &amp; Applicability | M3 Core Documentation | M4 Control Build-out | M5 Operate &amp; Evidence | M6 Audit &amp; Certify.
Work milestones roughly in order. M4 and M5 overlap heavily. You cannot compress M5 - certification bodies want to see the ISMS having actually operated, typically for at least three months.</t>
  </si>
  <si>
    <t xml:space="preserve">TABS AT A GLANCE</t>
  </si>
  <si>
    <t xml:space="preserve">01 Dashboard - live completion rollup.
02 Clauses 4-10 - the management system requirements. Non-negotiable, none can be excluded.
03 Annex A and SoA - all 93 controls plus the Statement of Applicability columns.
04 Mandatory Documents - the documents and records an auditor will ask for by name.
05 Document Register - every ISMS document and record, internal and external (7.5).
06 Interested Parties - Clause 4.2 register.
07 Asset Inventory - feeds risk assessment and A.5.9.
08 Risks and Opportunities - Clause 6.1.1. Risks to the MANAGEMENT SYSTEM. Not the same as tab 09.
09 Risk Register - Clause 6.1.2 and 8.2. Risks to your INFORMATION.
10 Risk Treatment Plan - Clause 6.1.3 and 8.3.
11 RACI - who does what across ISMS processes.
12 Competence Matrix - Clause 7.2, including the mandatory evidence of competence.
13 Communication Plan - Clause 7.4: on what, when, with whom, how.
14 Implementation Plan - milestones, phases and exit criteria.
15 Evidence Log - what you will hand the auditor, and where it lives.
16 Nonconformities - Clause 10.2 corrective action log.
17 Objectives - Clause 6.2. Objectives at relevant functions and levels.
18 Measurement Plan - Clause 9.1, specified using the ISO/IEC 27004 descriptors.
19 ISMS Change Log - Clause 6.3, planning of changes to the management system.
20 Exceptions Register - where every policy sends its exceptions.
21 Legal Register - A.5.31, A.5.32, A.5.34.
22 Supplier Register - A.5.19 to A.5.23, tiered by risk.
23 Retention Schedule - 7.5.3 and A.5.33: how long, and what happens after.
24 Cloud Responsibility - A.5.23 shared responsibility, one row per service.
25 Continual Improvement - Clause 10.1. Not the same as the nonconformity log.
26 Lookups - dropdown source lists. Editing these changes the dropdowns.</t>
  </si>
  <si>
    <t xml:space="preserve">COMMON FAILURE POINTS</t>
  </si>
  <si>
    <t xml:space="preserve">- An SoA that says 'Not applicable' with no justification. Auditors open this first.
- Risk assessment written after the SoA, so the two do not agree.
- No evidence the ISMS operated. Policies dated the week before the audit are obvious.
- Internal audit performed by the person who built the ISMS. That is not independent.
- Management review held as a five-minute item in another meeting, with no data pack.
- Objectives that are not measurable, so Clause 9.1 has nothing to report on.</t>
  </si>
  <si>
    <t xml:space="preserve">A NOTE ON SOURCES</t>
  </si>
  <si>
    <t xml:space="preserve">Control reference numbers and short control titles are the identifiers used by ISO/IEC 27001:2022 Annex A. All requirement wording, guidance, evidence suggestions and commentary in this workbook are original text written for this kit and are not reproduced from ISO/IEC 27001 or ISO/IEC 27002, which are copyright ISO/IEC. Anyone implementing the standard should hold a licensed copy of ISO/IEC 27001:2022 and ISO/IEC 27002:2022.</t>
  </si>
  <si>
    <t xml:space="preserve">ISMS IMPLEMENTATION DASHBOARD</t>
  </si>
  <si>
    <t xml:space="preserve">All figures are formulas driven by the '02 Clauses 4-10' and '03 Annex A and SoA' tabs. Do not type over them.</t>
  </si>
  <si>
    <t xml:space="preserve">CLAUSES 4-10 (management system requirements)</t>
  </si>
  <si>
    <t xml:space="preserve">Total</t>
  </si>
  <si>
    <t xml:space="preserve">Not Started</t>
  </si>
  <si>
    <t xml:space="preserve">In Progress</t>
  </si>
  <si>
    <t xml:space="preserve">Implemented</t>
  </si>
  <si>
    <t xml:space="preserve">Verified</t>
  </si>
  <si>
    <t xml:space="preserve">% Complete</t>
  </si>
  <si>
    <t xml:space="preserve">Count</t>
  </si>
  <si>
    <t xml:space="preserve">ANNEX A CONTROLS (93) - custom controls are tracked on the tab but excluded from these counts</t>
  </si>
  <si>
    <t xml:space="preserve">Applicable</t>
  </si>
  <si>
    <t xml:space="preserve">Excluded</t>
  </si>
  <si>
    <t xml:space="preserve">% of applicable controls done</t>
  </si>
  <si>
    <t xml:space="preserve">ANNEX A BY THEME (applicable controls only)</t>
  </si>
  <si>
    <t xml:space="preserve">Theme</t>
  </si>
  <si>
    <t xml:space="preserve">Implemented or Verified</t>
  </si>
  <si>
    <t xml:space="preserve">Organizational</t>
  </si>
  <si>
    <t xml:space="preserve">People</t>
  </si>
  <si>
    <t xml:space="preserve">Physical</t>
  </si>
  <si>
    <t xml:space="preserve">Technological</t>
  </si>
  <si>
    <t xml:space="preserve">PROGRESS BY MILESTONE (clauses and controls combined)</t>
  </si>
  <si>
    <t xml:space="preserve">Milestone</t>
  </si>
  <si>
    <t xml:space="preserve">Items</t>
  </si>
  <si>
    <t xml:space="preserve">Done</t>
  </si>
  <si>
    <t xml:space="preserve">M1 - Mandate &amp; Scope</t>
  </si>
  <si>
    <t xml:space="preserve">M2 - Risk &amp; Applicability</t>
  </si>
  <si>
    <t xml:space="preserve">M3 - Core Documentation</t>
  </si>
  <si>
    <t xml:space="preserve">M4 - Control Build-out</t>
  </si>
  <si>
    <t xml:space="preserve">M5 - Operate &amp; Evidence</t>
  </si>
  <si>
    <t xml:space="preserve">M6 - Audit &amp; Certify</t>
  </si>
  <si>
    <t xml:space="preserve">CERTIFICATION READINESS FLAGS</t>
  </si>
  <si>
    <t xml:space="preserve">Check</t>
  </si>
  <si>
    <t xml:space="preserve">Target</t>
  </si>
  <si>
    <t xml:space="preserve">Annex A rows still with no applicability decision</t>
  </si>
  <si>
    <t xml:space="preserve">Must be 0 before the SoA is issued</t>
  </si>
  <si>
    <t xml:space="preserve">Applicable controls with no inclusion justification</t>
  </si>
  <si>
    <t xml:space="preserve">Must be 0 - auditors check every row</t>
  </si>
  <si>
    <t xml:space="preserve">Excluded controls with no exclusion reason selected</t>
  </si>
  <si>
    <t xml:space="preserve">Must be 0 - the commonest Stage 1 finding</t>
  </si>
  <si>
    <t xml:space="preserve">Controls justified by risk assessment with no risk ID recorded</t>
  </si>
  <si>
    <t xml:space="preserve">Should be 0 - ISO/IEC 27003 6.1.3 b) expects control-to-risk traceability</t>
  </si>
  <si>
    <t xml:space="preserve">Implemented or Verified controls with no evidence reference</t>
  </si>
  <si>
    <t xml:space="preserve">Should be 0 - claim without evidence fails at Stage 2</t>
  </si>
  <si>
    <t xml:space="preserve">Clause requirements with no owner</t>
  </si>
  <si>
    <t xml:space="preserve">Should be 0</t>
  </si>
  <si>
    <t xml:space="preserve">Applicable controls with no owner</t>
  </si>
  <si>
    <t xml:space="preserve">Objectives with any of the five Clause 6.2 planning elements blank</t>
  </si>
  <si>
    <t xml:space="preserve">Should be 0 - 6.2 f) to j)</t>
  </si>
  <si>
    <t xml:space="preserve">Effectiveness measures in the measurement plan</t>
  </si>
  <si>
    <t xml:space="preserve">Should be 2 or more - Clause 9.1 wants effectiveness, not only performance</t>
  </si>
  <si>
    <t xml:space="preserve">CLAUSES 4-10 - MANAGEMENT SYSTEM REQUIREMENTS</t>
  </si>
  <si>
    <t xml:space="preserve">Every row is a requirement. None of these can be excluded. Fill the tinted columns.</t>
  </si>
  <si>
    <t xml:space="preserve">Ref</t>
  </si>
  <si>
    <t xml:space="preserve">Clause</t>
  </si>
  <si>
    <t xml:space="preserve">Requirement in plain English</t>
  </si>
  <si>
    <t xml:space="preserve">What 'done' looks like</t>
  </si>
  <si>
    <t xml:space="preserve">Typical evidence</t>
  </si>
  <si>
    <t xml:space="preserve">Mandatory documented information?</t>
  </si>
  <si>
    <t xml:space="preserve">Status</t>
  </si>
  <si>
    <t xml:space="preserve">Maturity</t>
  </si>
  <si>
    <t xml:space="preserve">Owner</t>
  </si>
  <si>
    <t xml:space="preserve">Target date</t>
  </si>
  <si>
    <t xml:space="preserve">Evidence reference / location</t>
  </si>
  <si>
    <t xml:space="preserve">Notes and gaps</t>
  </si>
  <si>
    <t xml:space="preserve">4.1</t>
  </si>
  <si>
    <t xml:space="preserve">Understanding the organization and its context</t>
  </si>
  <si>
    <t xml:space="preserve">Identify the external and internal issues that affect whether your ISMS can deliver the security outcomes you need.</t>
  </si>
  <si>
    <t xml:space="preserve">A short, dated context analysis naming real issues (market, regulation, technology, staffing, culture, group structure) and why each one matters to security. Reviewed at least annually.</t>
  </si>
  <si>
    <t xml:space="preserve">ISMS Context Analysis document; PESTLE/SWOT worksheet; management review minutes referencing context changes</t>
  </si>
  <si>
    <t xml:space="preserve">No (but expected)</t>
  </si>
  <si>
    <t xml:space="preserve">0 - None</t>
  </si>
  <si>
    <t xml:space="preserve">4.1 Amd</t>
  </si>
  <si>
    <t xml:space="preserve">Climate change as a relevant issue (Amd 1:2024)</t>
  </si>
  <si>
    <t xml:space="preserve">Determine whether climate change is a relevant issue for your organisation, and record the determination either way.</t>
  </si>
  <si>
    <t xml:space="preserve">A short, reasoned statement in the context analysis. If it is relevant - data centre cooling and power, flood or heat risk to sites, supplier concentration in exposed regions, regulatory reporting obligations - the issues go into the context analysis and any resulting risk into the risk register like any other. If it is not relevant, say so and give the reason.</t>
  </si>
  <si>
    <t xml:space="preserve">ISMS Context Analysis with an explicit climate change determination; risk register entries where relevant; management review minutes</t>
  </si>
  <si>
    <t xml:space="preserve">No (but the determination is expected)</t>
  </si>
  <si>
    <t xml:space="preserve">4.2 a-b</t>
  </si>
  <si>
    <t xml:space="preserve">Needs and expectations of interested parties</t>
  </si>
  <si>
    <t xml:space="preserve">List the parties with a stake in your information security and record what each one actually requires of you.</t>
  </si>
  <si>
    <t xml:space="preserve">A register naming customers, regulators, employees, investors, suppliers, insurers, authorities - with the specific obligation each imposes (contract clause, law, certification, SLA).</t>
  </si>
  <si>
    <t xml:space="preserve">Interested Parties Register; Legal &amp; Contractual Requirements Register</t>
  </si>
  <si>
    <t xml:space="preserve">4.2 c</t>
  </si>
  <si>
    <t xml:space="preserve">Requirements addressed through the ISMS</t>
  </si>
  <si>
    <t xml:space="preserve">Decide which of those requirements the ISMS itself will satisfy, as opposed to being handled elsewhere in the business.</t>
  </si>
  <si>
    <t xml:space="preserve">The register has a column marking in-scope vs. out-of-scope requirements, with a reason for each exclusion.</t>
  </si>
  <si>
    <t xml:space="preserve">Interested Parties Register with 'addressed by ISMS' column completed</t>
  </si>
  <si>
    <t xml:space="preserve">4.2 Amd</t>
  </si>
  <si>
    <t xml:space="preserve">Interested party requirements related to climate change (Amd 1:2024)</t>
  </si>
  <si>
    <t xml:space="preserve">Consider whether any relevant interested party has requirements relating to climate change, and record what you found.</t>
  </si>
  <si>
    <t xml:space="preserve">The interested parties register has been reviewed with climate change in mind - customer ESG questionnaires, investor or parent reporting, insurer expectations, regulatory disclosure regimes - and the answer is recorded, including where the answer is none.</t>
  </si>
  <si>
    <t xml:space="preserve">Interested Parties Register with the climate change review dated; customer ESG questionnaire responses</t>
  </si>
  <si>
    <t xml:space="preserve">4.3</t>
  </si>
  <si>
    <t xml:space="preserve">Determining the scope of the ISMS</t>
  </si>
  <si>
    <t xml:space="preserve">Define and document the boundaries of the ISMS, taking account of context, interested-party requirements, and the interfaces and dependencies with things you do not control.</t>
  </si>
  <si>
    <t xml:space="preserve">A scope statement naming the products/services, locations, legal entities, business units, networks and systems included - plus explicit exclusions with justification, and how interfaces with excluded parties are managed.</t>
  </si>
  <si>
    <t xml:space="preserve">ISMS Scope Document (approved and version-controlled); network/site diagram; org chart</t>
  </si>
  <si>
    <t xml:space="preserve">YES - mandatory</t>
  </si>
  <si>
    <t xml:space="preserve">4.4</t>
  </si>
  <si>
    <t xml:space="preserve">Information security management system</t>
  </si>
  <si>
    <t xml:space="preserve">Actually establish, run, maintain and improve an ISMS, including the processes it needs and how those processes connect.</t>
  </si>
  <si>
    <t xml:space="preserve">A process map or list of ISMS processes with named owners, inputs, outputs and interactions. Not just documents on a shelf.</t>
  </si>
  <si>
    <t xml:space="preserve">ISMS Process Model / Framework document; RACI chart; process descriptions</t>
  </si>
  <si>
    <t xml:space="preserve">5.1 a</t>
  </si>
  <si>
    <t xml:space="preserve">Leadership - policy and objectives</t>
  </si>
  <si>
    <t xml:space="preserve">Top management must ensure the security policy and objectives are set and fit the organisation's strategic direction.</t>
  </si>
  <si>
    <t xml:space="preserve">Policy and objectives signed off by top management and demonstrably linked to business strategy, not copy-pasted from a template.</t>
  </si>
  <si>
    <t xml:space="preserve">Signed Information Security Policy; approved objectives; board/exco minutes</t>
  </si>
  <si>
    <t xml:space="preserve">No</t>
  </si>
  <si>
    <t xml:space="preserve">5.1 b</t>
  </si>
  <si>
    <t xml:space="preserve">Leadership - integration into business processes</t>
  </si>
  <si>
    <t xml:space="preserve">Top management must ensure ISMS requirements are built into the organisation's existing business processes.</t>
  </si>
  <si>
    <t xml:space="preserve">Security steps visible inside HR onboarding, procurement, change management, project gates - not run as a separate parallel process.</t>
  </si>
  <si>
    <t xml:space="preserve">Process documents showing embedded security steps; project gate checklists</t>
  </si>
  <si>
    <t xml:space="preserve">5.1 c</t>
  </si>
  <si>
    <t xml:space="preserve">Leadership - resources</t>
  </si>
  <si>
    <t xml:space="preserve">Top management must make the resources the ISMS needs actually available.</t>
  </si>
  <si>
    <t xml:space="preserve">Approved budget line, allocated headcount or contracted external support, tooling purchased.</t>
  </si>
  <si>
    <t xml:space="preserve">Approved ISMS budget; resource plan; job descriptions; purchase orders</t>
  </si>
  <si>
    <t xml:space="preserve">5.1 d-e</t>
  </si>
  <si>
    <t xml:space="preserve">Leadership - communication and outcomes</t>
  </si>
  <si>
    <t xml:space="preserve">Top management must communicate why effective security management matters and why conforming to the ISMS matters, and ensure the ISMS achieves its intended results.</t>
  </si>
  <si>
    <t xml:space="preserve">Leadership-authored comms (all-hands, intranet post, email from CEO) plus evidence they track whether the ISMS is working.</t>
  </si>
  <si>
    <t xml:space="preserve">All-hands slides; CEO/CISO communications; management review minutes</t>
  </si>
  <si>
    <t xml:space="preserve">5.1 f-h</t>
  </si>
  <si>
    <t xml:space="preserve">Leadership - direction, improvement, supporting other managers</t>
  </si>
  <si>
    <t xml:space="preserve">Top management must direct and support people contributing to the ISMS, promote continual improvement, and back up other managers within their areas.</t>
  </si>
  <si>
    <t xml:space="preserve">Visible sponsorship: attendance at the security committee, improvement actions personally owned, managers held to security objectives.</t>
  </si>
  <si>
    <t xml:space="preserve">Security committee terms of reference and attendance records; objectives in manager performance plans</t>
  </si>
  <si>
    <t xml:space="preserve">5.2 a-d</t>
  </si>
  <si>
    <t xml:space="preserve">Policy - content</t>
  </si>
  <si>
    <t xml:space="preserve">The information security policy must suit the organisation's purpose, contain or frame the security objectives, commit to meeting applicable requirements, and commit to continual improvement.</t>
  </si>
  <si>
    <t xml:space="preserve">A short policy (2-4 pages) that a non-specialist can read, containing all four elements explicitly.</t>
  </si>
  <si>
    <t xml:space="preserve">Information Security Policy, approved and dated</t>
  </si>
  <si>
    <t xml:space="preserve">5.2 e-g</t>
  </si>
  <si>
    <t xml:space="preserve">Policy - availability and communication</t>
  </si>
  <si>
    <t xml:space="preserve">The policy must exist as documented information, be communicated inside the organisation, and be available to interested parties where appropriate.</t>
  </si>
  <si>
    <t xml:space="preserve">Policy published where staff can find it, acknowledged by employees, and a public or on-request version available to customers.</t>
  </si>
  <si>
    <t xml:space="preserve">Intranet link; acknowledgement records; customer-facing policy summary</t>
  </si>
  <si>
    <t xml:space="preserve">5.3</t>
  </si>
  <si>
    <t xml:space="preserve">Organizational roles, responsibilities and authorities</t>
  </si>
  <si>
    <t xml:space="preserve">Assign and communicate responsibility and authority for the ISMS conforming to the standard and for reporting its performance to top management.</t>
  </si>
  <si>
    <t xml:space="preserve">Named individuals (or roles) for ISMS owner, risk owners, control owners, incident lead, internal audit - communicated and understood.</t>
  </si>
  <si>
    <t xml:space="preserve">RACI chart; job descriptions; ISMS org chart; appointment letters</t>
  </si>
  <si>
    <t xml:space="preserve">6.1.1</t>
  </si>
  <si>
    <t xml:space="preserve">Actions to address risks and opportunities</t>
  </si>
  <si>
    <t xml:space="preserve">Using your context and interested-party analysis, work out what risks and opportunities need addressing so the ISMS achieves its results, prevents undesired effects and improves - then plan and evaluate actions for them.</t>
  </si>
  <si>
    <t xml:space="preserve">A documented determination of ISMS-level risks and opportunities (distinct from information security risks to assets), with planned actions integrated into ISMS processes.</t>
  </si>
  <si>
    <t xml:space="preserve">ISMS Risks &amp; Opportunities Register; improvement plan</t>
  </si>
  <si>
    <t xml:space="preserve">6.1.2 a</t>
  </si>
  <si>
    <t xml:space="preserve">Risk assessment - criteria</t>
  </si>
  <si>
    <t xml:space="preserve">Define your risk acceptance criteria and the criteria for performing risk assessments, and write them down.</t>
  </si>
  <si>
    <t xml:space="preserve">Explicit scales for likelihood and consequence, a risk matrix, a stated acceptance threshold, and rules for when assessments are triggered.</t>
  </si>
  <si>
    <t xml:space="preserve">Risk Management Methodology document with scales and matrix</t>
  </si>
  <si>
    <t xml:space="preserve">YES - mandatory (process)</t>
  </si>
  <si>
    <t xml:space="preserve">6.1.2 b</t>
  </si>
  <si>
    <t xml:space="preserve">Risk assessment - consistency</t>
  </si>
  <si>
    <t xml:space="preserve">Make sure that when the assessment is run again, the output can be trusted and set side by side with the previous run.</t>
  </si>
  <si>
    <t xml:space="preserve">The same methodology, scales and definitions applied every time, by trained people, with worked examples.</t>
  </si>
  <si>
    <t xml:space="preserve">Risk Management Methodology; completed assessments showing consistent scoring</t>
  </si>
  <si>
    <t xml:space="preserve">6.1.2 c</t>
  </si>
  <si>
    <t xml:space="preserve">Risk assessment - identification</t>
  </si>
  <si>
    <t xml:space="preserve">Identify the risks to confidentiality, integrity and availability of information within scope, and identify an owner for each risk.</t>
  </si>
  <si>
    <t xml:space="preserve">A populated risk register where each entry has a threat, a vulnerability or cause, an affected asset or process, and a named risk owner.</t>
  </si>
  <si>
    <t xml:space="preserve">Information Security Risk Register</t>
  </si>
  <si>
    <t xml:space="preserve">YES - results mandatory</t>
  </si>
  <si>
    <t xml:space="preserve">6.1.2 d</t>
  </si>
  <si>
    <t xml:space="preserve">Risk assessment - analysis</t>
  </si>
  <si>
    <t xml:space="preserve">Assess the potential consequences and realistic likelihood of each risk and determine its level.</t>
  </si>
  <si>
    <t xml:space="preserve">Every risk scored using the defined scales, with the rationale recorded so a third party could follow it.</t>
  </si>
  <si>
    <t xml:space="preserve">Risk Register with impact, likelihood, inherent and residual scores</t>
  </si>
  <si>
    <t xml:space="preserve">6.1.2 e</t>
  </si>
  <si>
    <t xml:space="preserve">Risk assessment - evaluation</t>
  </si>
  <si>
    <t xml:space="preserve">Compare each risk against your acceptance criteria and prioritise them for treatment.</t>
  </si>
  <si>
    <t xml:space="preserve">Risks sorted, a clear line between accept and treat, and a prioritised treatment queue.</t>
  </si>
  <si>
    <t xml:space="preserve">Risk Register with evaluation and priority columns; risk heat map</t>
  </si>
  <si>
    <t xml:space="preserve">6.1.3 a-b</t>
  </si>
  <si>
    <t xml:space="preserve">Risk treatment - options and controls</t>
  </si>
  <si>
    <t xml:space="preserve">Choose treatment options for each unacceptable risk and determine the controls needed to implement them.</t>
  </si>
  <si>
    <t xml:space="preserve">For each treated risk: a chosen option (modify / avoid / share / retain) and specific named controls, not vague intentions.</t>
  </si>
  <si>
    <t xml:space="preserve">Risk Treatment Plan; Risk Register treatment columns</t>
  </si>
  <si>
    <t xml:space="preserve">YES - process mandatory</t>
  </si>
  <si>
    <t xml:space="preserve">6.1.3 c</t>
  </si>
  <si>
    <t xml:space="preserve">Risk treatment - comparison with Annex A</t>
  </si>
  <si>
    <t xml:space="preserve">Compare the controls you determined against the Annex A reference set to confirm you have not missed anything necessary.</t>
  </si>
  <si>
    <t xml:space="preserve">A documented pass over all 93 Annex A controls checking each against your determined controls.</t>
  </si>
  <si>
    <t xml:space="preserve">Annex A comparison worksheet (this workbook's Annex A tab)</t>
  </si>
  <si>
    <t xml:space="preserve">6.1.3 d</t>
  </si>
  <si>
    <t xml:space="preserve">Statement of Applicability</t>
  </si>
  <si>
    <t xml:space="preserve">Produce an SoA listing the necessary controls, justifying why each is included, stating whether it is implemented, and justifying every exclusion.</t>
  </si>
  <si>
    <t xml:space="preserve">A complete SoA covering all 93 Annex A controls plus any additional controls, with a real justification per row - never 'not applicable' with no reason.</t>
  </si>
  <si>
    <t xml:space="preserve">Statement of Applicability (approved, version-controlled)</t>
  </si>
  <si>
    <t xml:space="preserve">6.1.3 e</t>
  </si>
  <si>
    <t xml:space="preserve">Risk treatment plan</t>
  </si>
  <si>
    <t xml:space="preserve">Formulate a risk treatment plan setting out what will be done, by whom and by when.</t>
  </si>
  <si>
    <t xml:space="preserve">A plan with actions, owners, dates, resources and expected residual risk for each treated risk.</t>
  </si>
  <si>
    <t xml:space="preserve">Risk Treatment Plan</t>
  </si>
  <si>
    <t xml:space="preserve">6.1.3 f</t>
  </si>
  <si>
    <t xml:space="preserve">Risk owner approval and residual risk acceptance</t>
  </si>
  <si>
    <t xml:space="preserve">Get risk owners to approve the risk treatment plan and formally accept the residual risks.</t>
  </si>
  <si>
    <t xml:space="preserve">Dated sign-off by each named risk owner, or minuted committee approval covering each residual risk.</t>
  </si>
  <si>
    <t xml:space="preserve">Signed Risk Treatment Plan; risk acceptance records; committee minutes</t>
  </si>
  <si>
    <t xml:space="preserve">6.2 a-g</t>
  </si>
  <si>
    <t xml:space="preserve">Information security objectives</t>
  </si>
  <si>
    <t xml:space="preserve">Set objectives at relevant functions and levels that are consistent with the policy, measurable where practicable, informed by requirements and risk results, monitored, communicated, updated as needed, and documented.</t>
  </si>
  <si>
    <t xml:space="preserve">A handful of real objectives with targets and baselines (e.g. 'close 95% of critical vulnerabilities within 14 days'), not aspirations.</t>
  </si>
  <si>
    <t xml:space="preserve">ISMS Objectives &amp; Metrics document; KPI dashboard</t>
  </si>
  <si>
    <t xml:space="preserve">6.2 h-j</t>
  </si>
  <si>
    <t xml:space="preserve">Planning to achieve objectives</t>
  </si>
  <si>
    <t xml:space="preserve">For each objective, plan what will be done, what resources are needed, who is responsible, when it will be complete and how results will be evaluated.</t>
  </si>
  <si>
    <t xml:space="preserve">Each objective has an owner, a due date, resources and an evaluation method recorded next to it.</t>
  </si>
  <si>
    <t xml:space="preserve">Objectives plan with owner/date/resource/evaluation columns</t>
  </si>
  <si>
    <t xml:space="preserve">6.3</t>
  </si>
  <si>
    <t xml:space="preserve">Planning of changes</t>
  </si>
  <si>
    <t xml:space="preserve">When the ISMS needs to change, make the change in a planned way rather than ad hoc.</t>
  </si>
  <si>
    <t xml:space="preserve">Significant ISMS changes (scope, structure, major systems) go through a documented consideration of impact before being made.</t>
  </si>
  <si>
    <t xml:space="preserve">Change records for ISMS changes; management review minutes; ISMS change log</t>
  </si>
  <si>
    <t xml:space="preserve">7.1</t>
  </si>
  <si>
    <t xml:space="preserve">Resources</t>
  </si>
  <si>
    <t xml:space="preserve">Determine and provide the resources the ISMS needs to be established, implemented, maintained and improved.</t>
  </si>
  <si>
    <t xml:space="preserve">Budget, people, tools and time identified and provided - with evidence the ask was made and answered.</t>
  </si>
  <si>
    <t xml:space="preserve">Resource plan; budget approval; headcount records; tool licences</t>
  </si>
  <si>
    <t xml:space="preserve">7.2 a-c</t>
  </si>
  <si>
    <t xml:space="preserve">Competence</t>
  </si>
  <si>
    <t xml:space="preserve">Determine the competence needed for people whose work affects security performance, ensure they have it, and act to close gaps.</t>
  </si>
  <si>
    <t xml:space="preserve">A competence matrix per security-relevant role, with gaps tracked to training, hiring or contracting.</t>
  </si>
  <si>
    <t xml:space="preserve">Competence matrix; training plan; certifications; CVs</t>
  </si>
  <si>
    <t xml:space="preserve">7.2 d</t>
  </si>
  <si>
    <t xml:space="preserve">Competence - evidence retained</t>
  </si>
  <si>
    <t xml:space="preserve">Keep documented evidence of competence.</t>
  </si>
  <si>
    <t xml:space="preserve">Certificates, training completion records and CVs held on file and retrievable at audit.</t>
  </si>
  <si>
    <t xml:space="preserve">Training records; certificates; evidence-of-competence register</t>
  </si>
  <si>
    <t xml:space="preserve">7.3</t>
  </si>
  <si>
    <t xml:space="preserve">Awareness</t>
  </si>
  <si>
    <t xml:space="preserve">Ensure people doing work under your control know the security policy, how they contribute to the ISMS, and what happens if they do not conform.</t>
  </si>
  <si>
    <t xml:space="preserve">Awareness training covering all three points, delivered on induction and refreshed, with completion tracked - including contractors.</t>
  </si>
  <si>
    <t xml:space="preserve">Awareness programme; training content; completion reports; induction pack</t>
  </si>
  <si>
    <t xml:space="preserve">No (but records expected)</t>
  </si>
  <si>
    <t xml:space="preserve">7.4</t>
  </si>
  <si>
    <t xml:space="preserve">Communication</t>
  </si>
  <si>
    <t xml:space="preserve">Determine what you need to communicate about the ISMS, when, with whom and how.</t>
  </si>
  <si>
    <t xml:space="preserve">A short communication plan covering internal and external audiences, triggers, channels and owners - including breach notification routes.</t>
  </si>
  <si>
    <t xml:space="preserve">ISMS Communication Plan</t>
  </si>
  <si>
    <t xml:space="preserve">7.5.1</t>
  </si>
  <si>
    <t xml:space="preserve">Documented information - general</t>
  </si>
  <si>
    <t xml:space="preserve">Hold the documented information the standard requires plus whatever else you determine is needed for the ISMS to work.</t>
  </si>
  <si>
    <t xml:space="preserve">A controlled master list of ISMS documents and records, mapped to the clauses that require them.</t>
  </si>
  <si>
    <t xml:space="preserve">ISMS Document Register / Master List</t>
  </si>
  <si>
    <t xml:space="preserve">7.5.2</t>
  </si>
  <si>
    <t xml:space="preserve">Creating and updating documented information</t>
  </si>
  <si>
    <t xml:space="preserve">When creating or updating documents, ensure appropriate identification, description, format, media, and review and approval.</t>
  </si>
  <si>
    <t xml:space="preserve">Every ISMS document carries a title, ID, version, date, owner, approver and classification. A defined review and approval route exists.</t>
  </si>
  <si>
    <t xml:space="preserve">Document template with header block; approval records; document control procedure</t>
  </si>
  <si>
    <t xml:space="preserve">7.5.3 a-b</t>
  </si>
  <si>
    <t xml:space="preserve">Control of documented information - availability and protection</t>
  </si>
  <si>
    <t xml:space="preserve">Make sure documents are available where and when they are needed, and properly protected against being disclosed, misused or altered.</t>
  </si>
  <si>
    <t xml:space="preserve">Documents stored in a controlled repository with access permissions, backup and version history.</t>
  </si>
  <si>
    <t xml:space="preserve">Repository permission report; backup evidence; classification labels</t>
  </si>
  <si>
    <t xml:space="preserve">7.5.3 c</t>
  </si>
  <si>
    <t xml:space="preserve">Control of documented information - lifecycle</t>
  </si>
  <si>
    <t xml:space="preserve">Address distribution, access, retrieval, use, storage, preservation, change control, retention and disposition - including documents of external origin.</t>
  </si>
  <si>
    <t xml:space="preserve">A document control procedure covering the full lifecycle, plus retention schedule, plus a register of external documents (standards, laws, contracts).</t>
  </si>
  <si>
    <t xml:space="preserve">Document Control Procedure; retention schedule; external documents register</t>
  </si>
  <si>
    <t xml:space="preserve">8.1</t>
  </si>
  <si>
    <t xml:space="preserve">Operational planning and control</t>
  </si>
  <si>
    <t xml:space="preserve">Run the processes the ISMS depends on under proper control: work out what they are, put them into effect, set criteria for how they should operate, govern them against those criteria, keep enough records to be confident they ran as intended, manage deliberate changes, review the fallout from changes you did not intend, and govern processes, products and services obtained from outside.</t>
  </si>
  <si>
    <t xml:space="preserve">Security operations run to documented procedures with defined criteria, and outsourced/cloud processes are governed and evidenced.</t>
  </si>
  <si>
    <t xml:space="preserve">Operating procedures; change records; supplier oversight records; process KPI reports</t>
  </si>
  <si>
    <t xml:space="preserve">YES - mandatory (to extent necessary)</t>
  </si>
  <si>
    <t xml:space="preserve">8.2</t>
  </si>
  <si>
    <t xml:space="preserve">Information security risk assessment (operational)</t>
  </si>
  <si>
    <t xml:space="preserve">Perform risk assessments at planned intervals and whenever significant changes are proposed or occur, and keep the results.</t>
  </si>
  <si>
    <t xml:space="preserve">A defined cadence (e.g. annual full, quarterly review) plus triggered assessments for major change, with dated outputs.</t>
  </si>
  <si>
    <t xml:space="preserve">Dated risk assessment reports; risk register change history</t>
  </si>
  <si>
    <t xml:space="preserve">8.3</t>
  </si>
  <si>
    <t xml:space="preserve">Information security risk treatment (operational)</t>
  </si>
  <si>
    <t xml:space="preserve">Implement the risk treatment plan and keep documented evidence of the results.</t>
  </si>
  <si>
    <t xml:space="preserve">Treatment actions tracked to closure with evidence attached, and residual risk re-scored after implementation.</t>
  </si>
  <si>
    <t xml:space="preserve">Risk Treatment Plan with status/closure evidence; residual risk records</t>
  </si>
  <si>
    <t xml:space="preserve">9.1 a-c</t>
  </si>
  <si>
    <t xml:space="preserve">Monitoring and measurement - what and how</t>
  </si>
  <si>
    <t xml:space="preserve">Determine what needs to be monitored and measured, the methods used to get valid results, and when it will be done.</t>
  </si>
  <si>
    <t xml:space="preserve">A measurement plan naming each metric, its formula, data source, frequency and target.</t>
  </si>
  <si>
    <t xml:space="preserve">Measurement plan / metrics definition sheet</t>
  </si>
  <si>
    <t xml:space="preserve">YES - mandatory (results)</t>
  </si>
  <si>
    <t xml:space="preserve">9.1 d-e</t>
  </si>
  <si>
    <t xml:space="preserve">Monitoring and measurement - analysis</t>
  </si>
  <si>
    <t xml:space="preserve">Determine when results are analysed and evaluated and by whom, and keep the evidence.</t>
  </si>
  <si>
    <t xml:space="preserve">Regular reporting cycle with a named analyst/owner and a forum where results are discussed and acted on.</t>
  </si>
  <si>
    <t xml:space="preserve">Metrics reports; security committee minutes; dashboards</t>
  </si>
  <si>
    <t xml:space="preserve">9.2.1</t>
  </si>
  <si>
    <t xml:space="preserve">Internal audit - general</t>
  </si>
  <si>
    <t xml:space="preserve">Conduct internal audits at planned intervals to check the ISMS conforms to your own requirements and to the standard, and is effectively implemented and maintained.</t>
  </si>
  <si>
    <t xml:space="preserve">At least one full-coverage internal audit cycle completed before certification, covering all clauses and applicable controls.</t>
  </si>
  <si>
    <t xml:space="preserve">Internal audit reports; audit evidence files</t>
  </si>
  <si>
    <t xml:space="preserve">9.2.2 a-b</t>
  </si>
  <si>
    <t xml:space="preserve">Internal audit programme</t>
  </si>
  <si>
    <t xml:space="preserve">Set up and keep running an audit programme that states how often audits happen, what methods are used, who is responsible, how they are planned and how results are reported - weighted by how important each area is and what earlier audits found. Each individual audit then needs its own stated criteria and scope.</t>
  </si>
  <si>
    <t xml:space="preserve">A multi-period audit programme (usually annual or three-year) plus individual audit plans with scope and criteria.</t>
  </si>
  <si>
    <t xml:space="preserve">Internal Audit Programme; individual audit plans</t>
  </si>
  <si>
    <t xml:space="preserve">9.2.2 c-d</t>
  </si>
  <si>
    <t xml:space="preserve">Internal audit - auditor objectivity and reporting</t>
  </si>
  <si>
    <t xml:space="preserve">Select auditors and conduct audits so the process is objective and impartial, and report results to relevant management.</t>
  </si>
  <si>
    <t xml:space="preserve">Auditors do not audit their own work; a documented independence statement; findings formally reported.</t>
  </si>
  <si>
    <t xml:space="preserve">Auditor independence declarations; audit reports with distribution list</t>
  </si>
  <si>
    <t xml:space="preserve">9.2.2 e</t>
  </si>
  <si>
    <t xml:space="preserve">Internal audit - evidence retained</t>
  </si>
  <si>
    <t xml:space="preserve">Keep documented information as evidence of the audit programme and its results.</t>
  </si>
  <si>
    <t xml:space="preserve">Programme, plans, working papers, findings and closure evidence all retained.</t>
  </si>
  <si>
    <t xml:space="preserve">Audit file: programme, plans, checklists, reports, CAPA records</t>
  </si>
  <si>
    <t xml:space="preserve">9.3.1</t>
  </si>
  <si>
    <t xml:space="preserve">Management review - general</t>
  </si>
  <si>
    <t xml:space="preserve">Top management must review the ISMS at planned intervals to confirm it remains suitable, adequate and effective.</t>
  </si>
  <si>
    <t xml:space="preserve">At least one full management review completed before certification, chaired by top management, with attendance recorded.</t>
  </si>
  <si>
    <t xml:space="preserve">Management Review minutes with attendance</t>
  </si>
  <si>
    <t xml:space="preserve">9.3.2 a-f</t>
  </si>
  <si>
    <t xml:space="preserve">Management review - inputs</t>
  </si>
  <si>
    <t xml:space="preserve">The review must consider: prior action status; changes in external and internal issues; changes in interested-party needs; security performance feedback (nonconformities and corrective actions, monitoring results, audit results, objective achievement); interested-party feedback; risk assessment results and treatment plan status; and improvement opportunities.</t>
  </si>
  <si>
    <t xml:space="preserve">An agenda that explicitly walks every required input, with data packs attached - a generic 'security update' will fail audit.</t>
  </si>
  <si>
    <t xml:space="preserve">Management Review agenda, pack and minutes mapped to each required input</t>
  </si>
  <si>
    <t xml:space="preserve">9.3.3</t>
  </si>
  <si>
    <t xml:space="preserve">Management review - results</t>
  </si>
  <si>
    <t xml:space="preserve">The review outputs must include decisions on continual improvement and any need to change the ISMS, and be documented.</t>
  </si>
  <si>
    <t xml:space="preserve">Minuted decisions with owners and dates, tracked to closure and revisited at the next review.</t>
  </si>
  <si>
    <t xml:space="preserve">Management Review minutes with decision/action log</t>
  </si>
  <si>
    <t xml:space="preserve">10.1</t>
  </si>
  <si>
    <t xml:space="preserve">Continual improvement</t>
  </si>
  <si>
    <t xml:space="preserve">Keep making the ISMS better over time - a better fit for the organisation, sufficient for what it faces, and more effective at delivering its intended results.</t>
  </si>
  <si>
    <t xml:space="preserve">A live improvement log fed by audits, incidents, metrics, reviews and staff suggestions - with things actually closing.</t>
  </si>
  <si>
    <t xml:space="preserve">Continual Improvement Plan / improvement register</t>
  </si>
  <si>
    <t xml:space="preserve">10.2 a</t>
  </si>
  <si>
    <t xml:space="preserve">Nonconformity - reaction</t>
  </si>
  <si>
    <t xml:space="preserve">When a nonconformity occurs, react to it: take action to control and correct it and deal with the consequences.</t>
  </si>
  <si>
    <t xml:space="preserve">Immediate containment and correction recorded separately from root-cause action.</t>
  </si>
  <si>
    <t xml:space="preserve">Nonconformity records showing correction taken</t>
  </si>
  <si>
    <t xml:space="preserve">10.2 b-c</t>
  </si>
  <si>
    <t xml:space="preserve">Nonconformity - root cause and corrective action</t>
  </si>
  <si>
    <t xml:space="preserve">Evaluate whether action is needed to eliminate the cause so it does not recur: review the nonconformity, determine its causes, check whether similar ones exist or could occur - then implement the action needed.</t>
  </si>
  <si>
    <t xml:space="preserve">A root cause method actually applied (5 Whys, fishbone) and a check for the same weakness elsewhere.</t>
  </si>
  <si>
    <t xml:space="preserve">CAPA records with root cause analysis and extent-of-condition check</t>
  </si>
  <si>
    <t xml:space="preserve">10.2 d-f</t>
  </si>
  <si>
    <t xml:space="preserve">Nonconformity - effectiveness and records</t>
  </si>
  <si>
    <t xml:space="preserve">Review the effectiveness of corrective actions, change the ISMS if necessary, keep corrective actions proportionate to the effects, and retain records of the nonconformities, actions taken and results.</t>
  </si>
  <si>
    <t xml:space="preserve">Each closed action has a dated effectiveness check by someone other than the person who fixed it.</t>
  </si>
  <si>
    <t xml:space="preserve">Nonconformity &amp; Corrective Action Log with effectiveness review column</t>
  </si>
  <si>
    <t xml:space="preserve">ANNEX A CONTROLS AND STATEMENT OF APPLICABILITY</t>
  </si>
  <si>
    <t xml:space="preserve">All 93 controls. Columns J to L together satisfy the mandatory SoA requirement of Clause 6.1.3 d.</t>
  </si>
  <si>
    <t xml:space="preserve">Control title</t>
  </si>
  <si>
    <t xml:space="preserve">Control type</t>
  </si>
  <si>
    <t xml:space="preserve">Information security properties</t>
  </si>
  <si>
    <t xml:space="preserve">Cybersecurity concepts</t>
  </si>
  <si>
    <t xml:space="preserve">Operational capabilities</t>
  </si>
  <si>
    <t xml:space="preserve">Security domains</t>
  </si>
  <si>
    <t xml:space="preserve">What good looks like</t>
  </si>
  <si>
    <t xml:space="preserve">Applicable? (SoA)</t>
  </si>
  <si>
    <t xml:space="preserve">Justification for inclusion (SoA)</t>
  </si>
  <si>
    <t xml:space="preserve">Risk IDs this control treats</t>
  </si>
  <si>
    <t xml:space="preserve">Reason for exclusion (SoA)</t>
  </si>
  <si>
    <t xml:space="preserve">Justification for exclusion - detail</t>
  </si>
  <si>
    <t xml:space="preserve">How it is implemented (SoA)</t>
  </si>
  <si>
    <t xml:space="preserve">Control owner</t>
  </si>
  <si>
    <t xml:space="preserve">A.5.1</t>
  </si>
  <si>
    <t xml:space="preserve">Policies for information security</t>
  </si>
  <si>
    <t xml:space="preserve">Preventive</t>
  </si>
  <si>
    <t xml:space="preserve">Confidentiality, Integrity, Availability</t>
  </si>
  <si>
    <t xml:space="preserve">Identify</t>
  </si>
  <si>
    <t xml:space="preserve">Governance</t>
  </si>
  <si>
    <t xml:space="preserve">Governance and Ecosystem, Resilience</t>
  </si>
  <si>
    <t xml:space="preserve">Maintain a top-level security policy and a set of topic policies. Each must be signed off by management, published where people can find it, actively pushed out to those it covers, confirmed as seen by them, and revisited on a set cycle or after anything significant changes.</t>
  </si>
  <si>
    <t xml:space="preserve">One short top-level policy plus a set of topic policies. Every policy has an owner, approval date, review date and version. Staff acknowledgement is tracked.</t>
  </si>
  <si>
    <t xml:space="preserve">Approved policy set; approval records; intranet publication; acknowledgement report; review log</t>
  </si>
  <si>
    <t xml:space="preserve">Yes</t>
  </si>
  <si>
    <t xml:space="preserve">Risk assessment</t>
  </si>
  <si>
    <t xml:space="preserve">R-004, R-011</t>
  </si>
  <si>
    <t xml:space="preserve">Top-level Information Security Policy plus 11 topic policies approved by the CEO on [DATE], published on the intranet, acknowledged by all staff at induction and annually.</t>
  </si>
  <si>
    <t xml:space="preserve">3 - Defined</t>
  </si>
  <si>
    <t xml:space="preserve">ISMS Manager</t>
  </si>
  <si>
    <t xml:space="preserve">SharePoint &gt; ISMS &gt; 01 Policies</t>
  </si>
  <si>
    <t xml:space="preserve">EXAMPLE ROW - shows the expected level of detail. Overwrite with your own.</t>
  </si>
  <si>
    <t xml:space="preserve">A.5.2</t>
  </si>
  <si>
    <t xml:space="preserve">Information security roles and responsibilities</t>
  </si>
  <si>
    <t xml:space="preserve">Governance and Ecosystem, Protection, Resilience</t>
  </si>
  <si>
    <t xml:space="preserve">Define and allocate information security responsibilities across the organisation according to your own needs.</t>
  </si>
  <si>
    <t xml:space="preserve">Every security duty has a named role. Documented in job descriptions and a RACI, not only in someone's head.</t>
  </si>
  <si>
    <t xml:space="preserve">RACI chart; job descriptions; appointment records; org chart</t>
  </si>
  <si>
    <t xml:space="preserve">A.5.3</t>
  </si>
  <si>
    <t xml:space="preserve">Segregation of duties</t>
  </si>
  <si>
    <t xml:space="preserve">Protect</t>
  </si>
  <si>
    <t xml:space="preserve">Governance, Identity and access management</t>
  </si>
  <si>
    <t xml:space="preserve">Governance and Ecosystem</t>
  </si>
  <si>
    <t xml:space="preserve">Separate conflicting duties and areas of responsibility so no single person can cause and conceal harm unchecked.</t>
  </si>
  <si>
    <t xml:space="preserve">Identified toxic combinations (e.g. developer deploying to production unreviewed, requester approving own access) with either separation or documented compensating controls.</t>
  </si>
  <si>
    <t xml:space="preserve">Segregation of duties matrix; access review evidence; approval workflows; compensating control notes</t>
  </si>
  <si>
    <t xml:space="preserve">A.5.4</t>
  </si>
  <si>
    <t xml:space="preserve">Management responsibilities</t>
  </si>
  <si>
    <t xml:space="preserve">Require managers to make their people apply information security in line with policies and procedures.</t>
  </si>
  <si>
    <t xml:space="preserve">Security expectations written into management responsibilities and reinforced at induction and in performance conversations.</t>
  </si>
  <si>
    <t xml:space="preserve">Manager briefing pack; job descriptions; performance objectives; policy acknowledgement</t>
  </si>
  <si>
    <t xml:space="preserve">A.5.5</t>
  </si>
  <si>
    <t xml:space="preserve">Contact with authorities</t>
  </si>
  <si>
    <t xml:space="preserve">Preventive, Corrective</t>
  </si>
  <si>
    <t xml:space="preserve">Identify, Protect, Respond, Recover</t>
  </si>
  <si>
    <t xml:space="preserve">Defence, Resilience</t>
  </si>
  <si>
    <t xml:space="preserve">Establish and maintain contact with relevant authorities and know when and how to reach them.</t>
  </si>
  <si>
    <t xml:space="preserve">A maintained contact list covering data protection authority, law enforcement, sector regulator and national CERT, with notification triggers and deadlines documented.</t>
  </si>
  <si>
    <t xml:space="preserve">Authority contact list; incident procedure with notification triggers; evidence of prior contact</t>
  </si>
  <si>
    <t xml:space="preserve">A.5.6</t>
  </si>
  <si>
    <t xml:space="preserve">Contact with special interest groups</t>
  </si>
  <si>
    <t xml:space="preserve">Protect, Respond, Recover</t>
  </si>
  <si>
    <t xml:space="preserve">Defence</t>
  </si>
  <si>
    <t xml:space="preserve">Maintain contact with security-specialist groups, forums and professional associations.</t>
  </si>
  <si>
    <t xml:space="preserve">Active memberships or subscriptions (ISACs, CERT feeds, vendor advisory lists) with named people who monitor them.</t>
  </si>
  <si>
    <t xml:space="preserve">Membership records; subscription list; meeting/webinar attendance</t>
  </si>
  <si>
    <t xml:space="preserve">A.5.7</t>
  </si>
  <si>
    <t xml:space="preserve">Threat intelligence</t>
  </si>
  <si>
    <t xml:space="preserve">Preventive, Detective, Corrective</t>
  </si>
  <si>
    <t xml:space="preserve">Identify, Detect, Respond</t>
  </si>
  <si>
    <t xml:space="preserve">Threat and vulnerability management</t>
  </si>
  <si>
    <t xml:space="preserve">Collect and analyse information about security threats and turn it into action.</t>
  </si>
  <si>
    <t xml:space="preserve">Defined sources, a person who reviews them on a cadence, and a route from intelligence into vulnerability management, detection rules and risk assessment.</t>
  </si>
  <si>
    <t xml:space="preserve">Threat intelligence procedure; source list; threat briefings; tickets raised from intel</t>
  </si>
  <si>
    <t xml:space="preserve">A.5.8</t>
  </si>
  <si>
    <t xml:space="preserve">Information security in project management</t>
  </si>
  <si>
    <t xml:space="preserve">Identify, Protect</t>
  </si>
  <si>
    <t xml:space="preserve">Governance and Ecosystem, Protection</t>
  </si>
  <si>
    <t xml:space="preserve">Build information security into project management, for all types of project.</t>
  </si>
  <si>
    <t xml:space="preserve">Security requirements, risk assessment and a sign-off gate present in the project lifecycle. Applies to non-IT projects too.</t>
  </si>
  <si>
    <t xml:space="preserve">Project methodology with security gates; project security risk assessments; gate sign-offs</t>
  </si>
  <si>
    <t xml:space="preserve">A.5.9</t>
  </si>
  <si>
    <t xml:space="preserve">Inventory of information and other associated assets</t>
  </si>
  <si>
    <t xml:space="preserve">Asset management</t>
  </si>
  <si>
    <t xml:space="preserve">Maintain an inventory of information and associated assets, including who owns each one.</t>
  </si>
  <si>
    <t xml:space="preserve">A live inventory covering information sets, applications, infrastructure, endpoints, cloud services and suppliers - each with a named owner and classification.</t>
  </si>
  <si>
    <t xml:space="preserve">Asset inventory / CMDB export; owner assignments; reconciliation evidence</t>
  </si>
  <si>
    <t xml:space="preserve">A.5.10</t>
  </si>
  <si>
    <t xml:space="preserve">Acceptable use of information and other associated assets</t>
  </si>
  <si>
    <t xml:space="preserve">Protection</t>
  </si>
  <si>
    <t xml:space="preserve">Set and communicate rules for the acceptable use and handling of information and assets.</t>
  </si>
  <si>
    <t xml:space="preserve">An acceptable use policy people have actually read and accepted, covering BYOD, personal use, AI tools, removable media and social media.</t>
  </si>
  <si>
    <t xml:space="preserve">Acceptable Use Policy; acceptance records; handling rules per classification</t>
  </si>
  <si>
    <t xml:space="preserve">A.5.11</t>
  </si>
  <si>
    <t xml:space="preserve">Return of assets</t>
  </si>
  <si>
    <t xml:space="preserve">Ensure people return organisational assets when their employment, contract or agreement ends or changes.</t>
  </si>
  <si>
    <t xml:space="preserve">An offboarding checklist covering laptops, phones, tokens, keys, cards, documents and cloud data, with confirmation recorded.</t>
  </si>
  <si>
    <t xml:space="preserve">Offboarding checklist; signed asset return forms; leaver register</t>
  </si>
  <si>
    <t xml:space="preserve">A.5.12</t>
  </si>
  <si>
    <t xml:space="preserve">Classification of information</t>
  </si>
  <si>
    <t xml:space="preserve">Information protection</t>
  </si>
  <si>
    <t xml:space="preserve">Protection, Defence</t>
  </si>
  <si>
    <t xml:space="preserve">Classify information based on confidentiality, integrity, availability and interested-party requirements.</t>
  </si>
  <si>
    <t xml:space="preserve">A simple scheme (typically 3-4 levels) with clear examples, applied to real information sets and reflected in the asset inventory.</t>
  </si>
  <si>
    <t xml:space="preserve">Classification scheme; classified asset inventory; worked examples</t>
  </si>
  <si>
    <t xml:space="preserve">A.5.13</t>
  </si>
  <si>
    <t xml:space="preserve">Labelling of information</t>
  </si>
  <si>
    <t xml:space="preserve">Defence, Protection</t>
  </si>
  <si>
    <t xml:space="preserve">Have and apply a procedure for labelling information in line with the classification scheme.</t>
  </si>
  <si>
    <t xml:space="preserve">Labelling rules for documents, email, media and systems - ideally enforced by tooling, at minimum by template headers and footers.</t>
  </si>
  <si>
    <t xml:space="preserve">Labelling procedure; document templates; labelling tool configuration; sample labelled artefacts</t>
  </si>
  <si>
    <t xml:space="preserve">A.5.14</t>
  </si>
  <si>
    <t xml:space="preserve">Information transfer</t>
  </si>
  <si>
    <t xml:space="preserve">Asset management, Information protection</t>
  </si>
  <si>
    <t xml:space="preserve">Put rules, procedures and agreements in place for transferring information inside the organisation and with external parties.</t>
  </si>
  <si>
    <t xml:space="preserve">Rules, procedures and agreements covering all three modes of transfer that the control addresses: electronic transfer, transfer on physical storage media, and verbal transfer. Approved channels defined per classification, agreements in place for transfers with external parties, protection against interception and unauthorised access in transit, and a clear prohibition on unapproved routes.</t>
  </si>
  <si>
    <t xml:space="preserve">Information transfer policy covering electronic, physical and verbal transfer; approved channel list; transfer agreements with external parties; encryption configuration; courier and media-in-transit records</t>
  </si>
  <si>
    <t xml:space="preserve">A.5.15</t>
  </si>
  <si>
    <t xml:space="preserve">Access control</t>
  </si>
  <si>
    <t xml:space="preserve">Identity and access management</t>
  </si>
  <si>
    <t xml:space="preserve">Establish and implement rules controlling physical and logical access to information and assets, based on business and security requirements.</t>
  </si>
  <si>
    <t xml:space="preserve">An access control policy built on least privilege and need-to-know, with role-based access defined and applied consistently.</t>
  </si>
  <si>
    <t xml:space="preserve">Access Control Policy; role/permission matrix; access request workflow</t>
  </si>
  <si>
    <t xml:space="preserve">A.5.16</t>
  </si>
  <si>
    <t xml:space="preserve">Identity management</t>
  </si>
  <si>
    <t xml:space="preserve">Manage the full lifecycle of identities.</t>
  </si>
  <si>
    <t xml:space="preserve">One authoritative identity source, unique IDs per person, controlled creation and removal, and a documented approach to shared and service accounts.</t>
  </si>
  <si>
    <t xml:space="preserve">Identity lifecycle procedure; joiner/mover/leaver records; shared account register; IdP configuration</t>
  </si>
  <si>
    <t xml:space="preserve">A.5.17</t>
  </si>
  <si>
    <t xml:space="preserve">Authentication information</t>
  </si>
  <si>
    <t xml:space="preserve">Control the allocation and management of authentication information such as passwords, keys and tokens.</t>
  </si>
  <si>
    <t xml:space="preserve">A password/secrets standard, secure initial credential distribution, a password manager or vault, and MFA where warranted.</t>
  </si>
  <si>
    <t xml:space="preserve">Password standard; MFA coverage report; secrets vault configuration; credential issuance procedure</t>
  </si>
  <si>
    <t xml:space="preserve">A.5.18</t>
  </si>
  <si>
    <t xml:space="preserve">Access rights</t>
  </si>
  <si>
    <t xml:space="preserve">Provision, review, modify and remove access rights in line with the access control policy.</t>
  </si>
  <si>
    <t xml:space="preserve">Access granted only on documented approval, revoked promptly on leaving, and reviewed periodically by system owners with evidence of action taken.</t>
  </si>
  <si>
    <t xml:space="preserve">Access request approvals; leaver revocation logs; periodic access review records with remediation</t>
  </si>
  <si>
    <t xml:space="preserve">A.5.19</t>
  </si>
  <si>
    <t xml:space="preserve">Information security in supplier relationships</t>
  </si>
  <si>
    <t xml:space="preserve">Supplier relationships security</t>
  </si>
  <si>
    <t xml:space="preserve">Define and implement processes to manage the security risks that come with using suppliers' products and services.</t>
  </si>
  <si>
    <t xml:space="preserve">A supplier register with risk tiering, and security due diligence proportionate to tier before onboarding.</t>
  </si>
  <si>
    <t xml:space="preserve">Supplier security policy; supplier register with tiers; due diligence questionnaires; assessment reports</t>
  </si>
  <si>
    <t xml:space="preserve">A.5.20</t>
  </si>
  <si>
    <t xml:space="preserve">Addressing information security within supplier agreements</t>
  </si>
  <si>
    <t xml:space="preserve">Establish and agree relevant security requirements with each supplier, according to the type of relationship.</t>
  </si>
  <si>
    <t xml:space="preserve">Standard security schedule / DPA clauses in contracts covering confidentiality, incident notification, subprocessors, audit rights, return and deletion of data.</t>
  </si>
  <si>
    <t xml:space="preserve">Contract security schedule template; executed contracts; DPAs; clause compliance checklist</t>
  </si>
  <si>
    <t xml:space="preserve">A.5.21</t>
  </si>
  <si>
    <t xml:space="preserve">Managing information security in the ICT supply chain</t>
  </si>
  <si>
    <t xml:space="preserve">Define and implement processes to manage security risks in the ICT products and services supply chain.</t>
  </si>
  <si>
    <t xml:space="preserve">Requirements flowed down to subcontractors, component provenance considered, and known ICT supply chain risks (software dependencies, hardware sourcing) assessed.</t>
  </si>
  <si>
    <t xml:space="preserve">ICT supply chain requirements; subcontractor flow-down clauses; SBOM or dependency inventory</t>
  </si>
  <si>
    <t xml:space="preserve">A.5.22</t>
  </si>
  <si>
    <t xml:space="preserve">Monitoring, review and change management of supplier services</t>
  </si>
  <si>
    <t xml:space="preserve">Supplier relationships security, Information security assurance</t>
  </si>
  <si>
    <t xml:space="preserve">Governance and Ecosystem, Protection, Defence</t>
  </si>
  <si>
    <t xml:space="preserve">Regularly monitor, review, evaluate and manage changes to suppliers' security practices and service delivery.</t>
  </si>
  <si>
    <t xml:space="preserve">Scheduled supplier reviews with evidence (assurance reports, SLA performance, incident history) and a route for handling supplier-side changes.</t>
  </si>
  <si>
    <t xml:space="preserve">Supplier review minutes; SOC 2 / ISO certificates on file; SLA reports; supplier change notifications</t>
  </si>
  <si>
    <t xml:space="preserve">A.5.23</t>
  </si>
  <si>
    <t xml:space="preserve">Information security for use of cloud services</t>
  </si>
  <si>
    <t xml:space="preserve">Establish processes for acquiring, using, managing and exiting cloud services in line with your security requirements.</t>
  </si>
  <si>
    <t xml:space="preserve">A cloud policy covering approval of new services, shared responsibility understanding, configuration baselines and a documented exit plan per critical service.</t>
  </si>
  <si>
    <t xml:space="preserve">Cloud usage policy; approved cloud service register; shared responsibility matrix; exit plans</t>
  </si>
  <si>
    <t xml:space="preserve">A.5.24</t>
  </si>
  <si>
    <t xml:space="preserve">Information security incident management planning and preparation</t>
  </si>
  <si>
    <t xml:space="preserve">Corrective</t>
  </si>
  <si>
    <t xml:space="preserve">Respond, Recover</t>
  </si>
  <si>
    <t xml:space="preserve">Governance, Information security event management</t>
  </si>
  <si>
    <t xml:space="preserve">Plan and prepare for incident management by defining processes, roles and responsibilities in advance.</t>
  </si>
  <si>
    <t xml:space="preserve">Roles and responsibilities determined and communicated to internal and external interested parties. A common method for reporting events with a stated point of contact. Two linked processes: incident management (administration, documentation, detection, triage, prioritisation, analysis, communication, coordination) and incident response (assessing, responding, learning). Only competent trained people handle incidents, with documented procedures and periodic training. Objectives and priorities agreed with management, including resolution timeframes tied to severity. A plan built around several scenarios, running from evaluation of an event through classification, escalation, possible crisis and continuity activation, controlled recovery, and communication to internal and external parties.</t>
  </si>
  <si>
    <t xml:space="preserve">Incident Response Plan covering multiple scenarios; severity matrix with agreed resolution timeframes; contact list and point of contact; role definitions; responder training and competence records; tabletop exercise record</t>
  </si>
  <si>
    <t xml:space="preserve">A.5.25</t>
  </si>
  <si>
    <t xml:space="preserve">Assessment and decision on information security events</t>
  </si>
  <si>
    <t xml:space="preserve">Detective</t>
  </si>
  <si>
    <t xml:space="preserve">Detect, Respond</t>
  </si>
  <si>
    <t xml:space="preserve">Information security event management</t>
  </si>
  <si>
    <t xml:space="preserve">Assess security events and decide whether they should be classified as incidents.</t>
  </si>
  <si>
    <t xml:space="preserve">A documented triage step with criteria, applied consistently and recorded in the ticketing system.</t>
  </si>
  <si>
    <t xml:space="preserve">Triage criteria; event/incident register showing classification decisions</t>
  </si>
  <si>
    <t xml:space="preserve">A.5.26</t>
  </si>
  <si>
    <t xml:space="preserve">Response to information security incidents</t>
  </si>
  <si>
    <t xml:space="preserve">Respond to incidents according to documented procedures.</t>
  </si>
  <si>
    <t xml:space="preserve">Incidents worked through containment, eradication and recovery with actions and timings recorded against the plan.</t>
  </si>
  <si>
    <t xml:space="preserve">Incident tickets with timeline; post-incident reports; evidence of plan being followed</t>
  </si>
  <si>
    <t xml:space="preserve">A.5.27</t>
  </si>
  <si>
    <t xml:space="preserve">Learning from information security incidents</t>
  </si>
  <si>
    <t xml:space="preserve">Use knowledge from incidents to strengthen and improve controls.</t>
  </si>
  <si>
    <t xml:space="preserve">Post-incident reviews producing improvement actions that are tracked to closure and fed into risk assessment and awareness content.</t>
  </si>
  <si>
    <t xml:space="preserve">Post-incident review reports; improvement actions in the CAPA log; updated procedures</t>
  </si>
  <si>
    <t xml:space="preserve">A.5.28</t>
  </si>
  <si>
    <t xml:space="preserve">Collection of evidence</t>
  </si>
  <si>
    <t xml:space="preserve">Establish and implement procedures for identifying, collecting, acquiring and preserving evidence relating to security events.</t>
  </si>
  <si>
    <t xml:space="preserve">A forensic readiness procedure covering chain of custody, imaging, log preservation and when to involve external specialists or law enforcement.</t>
  </si>
  <si>
    <t xml:space="preserve">Evidence handling procedure; chain of custody forms; forensic retainer contract</t>
  </si>
  <si>
    <t xml:space="preserve">A.5.29</t>
  </si>
  <si>
    <t xml:space="preserve">Information security during disruption</t>
  </si>
  <si>
    <t xml:space="preserve">Protect, Respond</t>
  </si>
  <si>
    <t xml:space="preserve">Continuity</t>
  </si>
  <si>
    <t xml:space="preserve">Protection, Resilience</t>
  </si>
  <si>
    <t xml:space="preserve">Work out in advance how security will be held to an acceptable standard while the business is disrupted.</t>
  </si>
  <si>
    <t xml:space="preserve">Continuity plans that explicitly address security in degraded/failover mode, so workarounds do not bypass controls.</t>
  </si>
  <si>
    <t xml:space="preserve">Business Continuity Plan with security section; crisis procedures; exercise reports</t>
  </si>
  <si>
    <t xml:space="preserve">A.5.30</t>
  </si>
  <si>
    <t xml:space="preserve">ICT readiness for business continuity</t>
  </si>
  <si>
    <t xml:space="preserve">Availability</t>
  </si>
  <si>
    <t xml:space="preserve">Respond</t>
  </si>
  <si>
    <t xml:space="preserve">Resilience</t>
  </si>
  <si>
    <t xml:space="preserve">Build, keep up and exercise the ICT recovery capability so that it actually meets the continuity targets the business has set.</t>
  </si>
  <si>
    <t xml:space="preserve">ICT continuity requirements derived from a business impact analysis that assesses impact over time, identifies prioritised activities, assigns each an RTO, and determines the resources - including ICT services - needed to support them, with RPOs for the information involved. Continuity strategies chosen covering before, during and after disruption. Plans developed, approved by management and regularly exercised, stating the performance and capacity specifications needed, the RTO for each prioritised ICT service and how it is restored, and the RPO for each prioritised resource and how the information is restored. An organisational structure with the responsibility, authority and competence to respond.</t>
  </si>
  <si>
    <t xml:space="preserve">BIA with impact-over-time analysis and prioritised activities; ICT continuity plans approved by management; performance and capacity specifications; DR test and exercise reports showing actual against target RTO and RPO</t>
  </si>
  <si>
    <t xml:space="preserve">A.5.31</t>
  </si>
  <si>
    <t xml:space="preserve">Legal, statutory, regulatory and contractual requirements</t>
  </si>
  <si>
    <t xml:space="preserve">Legal and compliance</t>
  </si>
  <si>
    <t xml:space="preserve">Work out which laws, regulations and contract terms bear on your information security, write each one down alongside how you satisfy it, and keep that record current.</t>
  </si>
  <si>
    <t xml:space="preserve">A legal register naming each obligation, its source, the owner and the control that satisfies it - reviewed at least annually.</t>
  </si>
  <si>
    <t xml:space="preserve">Legal &amp; Regulatory Register; compliance mapping; legal review records</t>
  </si>
  <si>
    <t xml:space="preserve">A.5.32</t>
  </si>
  <si>
    <t xml:space="preserve">Intellectual property rights</t>
  </si>
  <si>
    <t xml:space="preserve">Implement procedures to protect intellectual property rights.</t>
  </si>
  <si>
    <t xml:space="preserve">Software licence compliance tracked, open-source licence obligations understood, and rules on third-party content and AI-generated material.</t>
  </si>
  <si>
    <t xml:space="preserve">IP policy; software licence register; SCA/licence scan reports</t>
  </si>
  <si>
    <t xml:space="preserve">A.5.33</t>
  </si>
  <si>
    <t xml:space="preserve">Protection of records</t>
  </si>
  <si>
    <t xml:space="preserve">Legal and compliance, Asset management, Information protection</t>
  </si>
  <si>
    <t xml:space="preserve">Protect records against loss, destruction, falsification, unauthorised access and unauthorised release.</t>
  </si>
  <si>
    <t xml:space="preserve">A retention schedule per record type, storage with integrity protection, and controlled disposal.</t>
  </si>
  <si>
    <t xml:space="preserve">Records retention schedule; storage controls; disposal certificates; access restrictions</t>
  </si>
  <si>
    <t xml:space="preserve">A.5.34</t>
  </si>
  <si>
    <t xml:space="preserve">Privacy and protection of PII</t>
  </si>
  <si>
    <t xml:space="preserve">Information protection, Legal and compliance</t>
  </si>
  <si>
    <t xml:space="preserve">Identify and meet the requirements for preserving privacy and protecting personal data under applicable law and contract.</t>
  </si>
  <si>
    <t xml:space="preserve">A record of processing activities, lawful bases, DPIAs where required, data subject rights process, and privacy notices.</t>
  </si>
  <si>
    <t xml:space="preserve">RoPA; privacy notices; DPIAs; DSR procedure and log; DPA register</t>
  </si>
  <si>
    <t xml:space="preserve">A.5.35</t>
  </si>
  <si>
    <t xml:space="preserve">Independent review of information security</t>
  </si>
  <si>
    <t xml:space="preserve">Information security assurance</t>
  </si>
  <si>
    <t xml:space="preserve">Review the organisation's approach to managing information security independently, at planned intervals and after significant change.</t>
  </si>
  <si>
    <t xml:space="preserve">Independent internal audit, or an external review, covering the ISMS and its controls - with findings reported to management.</t>
  </si>
  <si>
    <t xml:space="preserve">Internal audit reports; external assessment reports; auditor independence statements</t>
  </si>
  <si>
    <t xml:space="preserve">A.5.36</t>
  </si>
  <si>
    <t xml:space="preserve">Compliance with policies, rules and standards for information security</t>
  </si>
  <si>
    <t xml:space="preserve">Legal and compliance, Information security assurance</t>
  </si>
  <si>
    <t xml:space="preserve">Regularly review whether information processing and procedures actually comply with your own policies, rules and standards.</t>
  </si>
  <si>
    <t xml:space="preserve">Managers and control owners perform periodic compliance checks in their areas, with results recorded and gaps remediated.</t>
  </si>
  <si>
    <t xml:space="preserve">Compliance check schedule and results; technical compliance scan reports; remediation tickets</t>
  </si>
  <si>
    <t xml:space="preserve">A.5.37</t>
  </si>
  <si>
    <t xml:space="preserve">Documented operating procedures</t>
  </si>
  <si>
    <t xml:space="preserve">Protect, Recover</t>
  </si>
  <si>
    <t xml:space="preserve">Asset management, Physical security, Application security, Secure configuration, Identity and access management, Threat and vulnerability management, Continuity, Information security event management</t>
  </si>
  <si>
    <t xml:space="preserve">Document the operating procedures for information processing facilities and make them available to those who need them.</t>
  </si>
  <si>
    <t xml:space="preserve">Runbooks and SOPs for backup, patching, user administration, monitoring, incident handling and change - current and accessible.</t>
  </si>
  <si>
    <t xml:space="preserve">Runbook library; SOPs; procedure review dates; access evidence</t>
  </si>
  <si>
    <t xml:space="preserve">A.6.1</t>
  </si>
  <si>
    <t xml:space="preserve">Screening</t>
  </si>
  <si>
    <t xml:space="preserve">Human resource security</t>
  </si>
  <si>
    <t xml:space="preserve">Carry out background verification on candidates before they join, and on an ongoing basis where appropriate. Proportionality is judged against business requirements, the classification of the information the person will access, and the perceived risks - not simply job title. Must be lawful and ethical in each jurisdiction.</t>
  </si>
  <si>
    <t xml:space="preserve">A screening standard tied to role risk (identity, right to work, references, criminal record, credit or clearance for sensitive roles), applied to contractors too.</t>
  </si>
  <si>
    <t xml:space="preserve">Screening policy; completed screening records; contractor screening attestations</t>
  </si>
  <si>
    <t xml:space="preserve">A.6.2</t>
  </si>
  <si>
    <t xml:space="preserve">Terms and conditions of employment</t>
  </si>
  <si>
    <t xml:space="preserve">State the personnel's and the organisation's information security responsibilities in the employment contract.</t>
  </si>
  <si>
    <t xml:space="preserve">Standard security and confidentiality clauses in every employment and contractor agreement, referencing the policy set.</t>
  </si>
  <si>
    <t xml:space="preserve">Employment contract template; signed contracts; contractor agreements</t>
  </si>
  <si>
    <t xml:space="preserve">A.6.3</t>
  </si>
  <si>
    <t xml:space="preserve">Information security awareness, education and training</t>
  </si>
  <si>
    <t xml:space="preserve">Give personnel and relevant interested parties appropriate awareness, education and training, updated regularly, including on policies and procedures relevant to their role.</t>
  </si>
  <si>
    <t xml:space="preserve">Induction training plus at least annual refreshers, role-specific training for higher-risk roles (developers, admins, finance), and phishing simulation with follow-up.</t>
  </si>
  <si>
    <t xml:space="preserve">Awareness plan; training content; completion reports; phishing simulation results</t>
  </si>
  <si>
    <t xml:space="preserve">A.6.4</t>
  </si>
  <si>
    <t xml:space="preserve">Disciplinary process</t>
  </si>
  <si>
    <t xml:space="preserve">Have a formalised and communicated disciplinary process to act against people who violate information security policy.</t>
  </si>
  <si>
    <t xml:space="preserve">A documented process, referenced in the security policy, that staff have been told about - consistent with employment law.</t>
  </si>
  <si>
    <t xml:space="preserve">Disciplinary policy; communication evidence; anonymised case records</t>
  </si>
  <si>
    <t xml:space="preserve">A.6.5</t>
  </si>
  <si>
    <t xml:space="preserve">Responsibilities after termination or change of employment</t>
  </si>
  <si>
    <t xml:space="preserve">Human resource security, Asset management</t>
  </si>
  <si>
    <t xml:space="preserve">Define, enforce and communicate the security responsibilities that continue after employment ends or changes.</t>
  </si>
  <si>
    <t xml:space="preserve">Ongoing confidentiality obligations stated in contract and restated at exit interview; access removed on role change, not just on exit.</t>
  </si>
  <si>
    <t xml:space="preserve">Contract clauses; exit interview checklist; mover access change records</t>
  </si>
  <si>
    <t xml:space="preserve">A.6.6</t>
  </si>
  <si>
    <t xml:space="preserve">Confidentiality or non-disclosure agreements</t>
  </si>
  <si>
    <t xml:space="preserve">Confidentiality</t>
  </si>
  <si>
    <t xml:space="preserve">Human resource security, Information protection, Supplier relationships security</t>
  </si>
  <si>
    <t xml:space="preserve">Identify, document, regularly review and require signature of confidentiality or non-disclosure agreements reflecting your needs.</t>
  </si>
  <si>
    <t xml:space="preserve">An NDA register covering employees, contractors and third parties, with a review cycle and current signed copies.</t>
  </si>
  <si>
    <t xml:space="preserve">NDA template; NDA register; signed agreements; review log</t>
  </si>
  <si>
    <t xml:space="preserve">A.6.7</t>
  </si>
  <si>
    <t xml:space="preserve">Remote working</t>
  </si>
  <si>
    <t xml:space="preserve">Asset management, Information protection, Physical security, System and network security</t>
  </si>
  <si>
    <t xml:space="preserve">Implement security measures for people working outside the organisation's premises.</t>
  </si>
  <si>
    <t xml:space="preserve">A remote work standard covering device security, VPN or zero-trust access, home network guidance, physical/visual privacy and travel rules.</t>
  </si>
  <si>
    <t xml:space="preserve">Remote working policy; VPN/ZTNA configuration; device compliance report</t>
  </si>
  <si>
    <t xml:space="preserve">A.6.8</t>
  </si>
  <si>
    <t xml:space="preserve">Information security event reporting</t>
  </si>
  <si>
    <t xml:space="preserve">Detect</t>
  </si>
  <si>
    <t xml:space="preserve">Give people a way to flag security events they have seen or suspect, quickly and without friction.</t>
  </si>
  <si>
    <t xml:space="preserve">An obvious, low-friction channel (button, address, hotline) that people know about and are not punished for using.</t>
  </si>
  <si>
    <t xml:space="preserve">Reporting procedure; reporting channel screenshot; awareness material; report volume statistics</t>
  </si>
  <si>
    <t xml:space="preserve">A.7.1</t>
  </si>
  <si>
    <t xml:space="preserve">Physical security perimeters</t>
  </si>
  <si>
    <t xml:space="preserve">Physical security</t>
  </si>
  <si>
    <t xml:space="preserve">Define and use security perimeters to protect areas containing information and associated assets.</t>
  </si>
  <si>
    <t xml:space="preserve">Documented perimeters (site, building, floor, secure room) with appropriate physical barriers at each.</t>
  </si>
  <si>
    <t xml:space="preserve">Site plans with perimeters marked; photos; landlord/facility agreements</t>
  </si>
  <si>
    <t xml:space="preserve">A.7.2</t>
  </si>
  <si>
    <t xml:space="preserve">Physical entry</t>
  </si>
  <si>
    <t xml:space="preserve">Protect secure areas with appropriate entry controls and access points.</t>
  </si>
  <si>
    <t xml:space="preserve">Entry restricted to authorised people only, with access rights granted, reviewed and revoked on a defined cycle and an auditable record of every entry retained. Visitors admitted only for a specific authorised purpose, with identity verified, dates and times recorded, and escorting throughout. Delivery and loading areas controlled and separated from areas holding information and equipment, so that a delivery driver never needs to enter a secure area. Incoming material inspected for tampering before being moved inside, registered on entry, and segregated from outgoing shipments.</t>
  </si>
  <si>
    <t xml:space="preserve">Access control system report and entry records; visitor log with purpose, identity verification and escort; badge issuance and revocation records; delivery area layout; incoming material inspection and registration records; access review evidence</t>
  </si>
  <si>
    <t xml:space="preserve">A.7.3</t>
  </si>
  <si>
    <t xml:space="preserve">Securing offices, rooms and facilities</t>
  </si>
  <si>
    <t xml:space="preserve">Physical security, Asset management</t>
  </si>
  <si>
    <t xml:space="preserve">Design and apply physical security to offices, rooms and facilities.</t>
  </si>
  <si>
    <t xml:space="preserve">Sensitive areas not signposted, lockable, and separated from public-accessible space.</t>
  </si>
  <si>
    <t xml:space="preserve">Floor plans; photographs; physical security assessment report</t>
  </si>
  <si>
    <t xml:space="preserve">A.7.4</t>
  </si>
  <si>
    <t xml:space="preserve">Physical security monitoring</t>
  </si>
  <si>
    <t xml:space="preserve">Preventive, Detective</t>
  </si>
  <si>
    <t xml:space="preserve">Protect, Detect</t>
  </si>
  <si>
    <t xml:space="preserve">Continuously monitor premises for unauthorised physical access.</t>
  </si>
  <si>
    <t xml:space="preserve">CCTV and/or intruder alarms covering entry points and sensitive areas, with recordings retained and alarms responded to.</t>
  </si>
  <si>
    <t xml:space="preserve">CCTV coverage plan; retention setting; alarm monitoring contract; incident response records</t>
  </si>
  <si>
    <t xml:space="preserve">A.7.5</t>
  </si>
  <si>
    <t xml:space="preserve">Protecting against physical and environmental threats</t>
  </si>
  <si>
    <t xml:space="preserve">Put defences in place against physical and environmental hazards - fire, water, extreme weather, and deliberate attack on the premises.</t>
  </si>
  <si>
    <t xml:space="preserve">Threats assessed for each site, with fire suppression, water detection, and siting decisions documented.</t>
  </si>
  <si>
    <t xml:space="preserve">Site risk assessment; fire certificates; suppression and detection system records</t>
  </si>
  <si>
    <t xml:space="preserve">A.7.6</t>
  </si>
  <si>
    <t xml:space="preserve">Working in secure areas</t>
  </si>
  <si>
    <t xml:space="preserve">Design and apply security measures for working in secure areas.</t>
  </si>
  <si>
    <t xml:space="preserve">Rules on unsupervised working, recording devices, and awareness of who is present in the area.</t>
  </si>
  <si>
    <t xml:space="preserve">Secure area working rules; signage; training records</t>
  </si>
  <si>
    <t xml:space="preserve">A.7.7</t>
  </si>
  <si>
    <t xml:space="preserve">Clear desk and clear screen</t>
  </si>
  <si>
    <t xml:space="preserve">Set and enforce rules that keep paper and removable media off unattended desks, and that keep screens locked whenever nobody is at them.</t>
  </si>
  <si>
    <t xml:space="preserve">Enforced screen lock timeout via policy configuration, plus periodic clear-desk walkthroughs.</t>
  </si>
  <si>
    <t xml:space="preserve">Clear Desk &amp; Clear Screen Policy; MDM/GPO lock settings; walkthrough inspection records</t>
  </si>
  <si>
    <t xml:space="preserve">A.7.8</t>
  </si>
  <si>
    <t xml:space="preserve">Equipment siting and protection</t>
  </si>
  <si>
    <t xml:space="preserve">Site and protect equipment securely.</t>
  </si>
  <si>
    <t xml:space="preserve">Servers and network gear in locked racks or rooms; screens not visible from public areas; equipment away from environmental hazards.</t>
  </si>
  <si>
    <t xml:space="preserve">Rack/room photographs; siting standard; data centre agreement</t>
  </si>
  <si>
    <t xml:space="preserve">A.7.9</t>
  </si>
  <si>
    <t xml:space="preserve">Security of assets off-premises</t>
  </si>
  <si>
    <t xml:space="preserve">Protect assets used away from the organisation's premises.</t>
  </si>
  <si>
    <t xml:space="preserve">Full-disk encryption, remote wipe, cable locks or equivalent, plus rules for travel and home storage.</t>
  </si>
  <si>
    <t xml:space="preserve">Encryption compliance report; MDM policy; off-site asset register; travel guidance</t>
  </si>
  <si>
    <t xml:space="preserve">A.7.10</t>
  </si>
  <si>
    <t xml:space="preserve">Storage media</t>
  </si>
  <si>
    <t xml:space="preserve">Manage storage media through acquisition, use, transport and disposal in line with the classification and handling scheme.</t>
  </si>
  <si>
    <t xml:space="preserve">Removable media controlled or blocked, encrypted where allowed, tracked in transit, and securely destroyed at end of life.</t>
  </si>
  <si>
    <t xml:space="preserve">Media handling procedure; USB control configuration; media register; destruction certificates</t>
  </si>
  <si>
    <t xml:space="preserve">A.7.11</t>
  </si>
  <si>
    <t xml:space="preserve">Supporting utilities</t>
  </si>
  <si>
    <t xml:space="preserve">Integrity, Availability</t>
  </si>
  <si>
    <t xml:space="preserve">Shield processing facilities from loss of power, cooling and the other utilities they depend on.</t>
  </si>
  <si>
    <t xml:space="preserve">UPS and/or generator sized and tested, HVAC maintained, with test records.</t>
  </si>
  <si>
    <t xml:space="preserve">UPS/generator test records; maintenance contracts; data centre SLA</t>
  </si>
  <si>
    <t xml:space="preserve">A.7.12</t>
  </si>
  <si>
    <t xml:space="preserve">Cabling security</t>
  </si>
  <si>
    <t xml:space="preserve">Confidentiality, Availability</t>
  </si>
  <si>
    <t xml:space="preserve">Protect cabling carrying power, data and supporting information services from interception, interference and damage.</t>
  </si>
  <si>
    <t xml:space="preserve">Cabling in conduit or protected routes, patch panels in locked cabinets, and cable runs documented.</t>
  </si>
  <si>
    <t xml:space="preserve">Cabling standard; photographs; cable schedule; data centre specification</t>
  </si>
  <si>
    <t xml:space="preserve">A.7.13</t>
  </si>
  <si>
    <t xml:space="preserve">Equipment maintenance</t>
  </si>
  <si>
    <t xml:space="preserve">Keep equipment properly maintained so that the information it holds stays available, accurate and private.</t>
  </si>
  <si>
    <t xml:space="preserve">A maintenance schedule followed, vendor maintenance supervised, and data protected during off-site repair.</t>
  </si>
  <si>
    <t xml:space="preserve">Maintenance schedule and logs; vendor contracts with confidentiality terms; supervision records</t>
  </si>
  <si>
    <t xml:space="preserve">A.7.14</t>
  </si>
  <si>
    <t xml:space="preserve">Secure disposal or re-use of equipment</t>
  </si>
  <si>
    <t xml:space="preserve">Verify that equipment containing storage media has sensitive data and licensed software removed or securely overwritten before disposal or re-use.</t>
  </si>
  <si>
    <t xml:space="preserve">A documented sanitisation standard, verification per device, and destruction certificates from any third party.</t>
  </si>
  <si>
    <t xml:space="preserve">Disposal procedure; sanitisation records per asset tag; destruction certificates</t>
  </si>
  <si>
    <t xml:space="preserve">A.8.1</t>
  </si>
  <si>
    <t xml:space="preserve">User end point devices</t>
  </si>
  <si>
    <t xml:space="preserve">Protect whatever information sits on, runs through, or can be reached from laptops, desktops, phones and tablets.</t>
  </si>
  <si>
    <t xml:space="preserve">A topic-specific policy covering: which classification levels a device may hold; device registration; physical protection; software versions and automatic updating; restricted software installation; rules for connecting to public and other off-premises networks; access control; storage encryption; malware protection; remote disable, wipe and lockout; backups; removable media and physical port control; and separation of company from personal data on the device. Enforced through configuration management or endpoint tooling rather than by asking. Where information is too sensitive to sit on a device at all, downloading and local storage are disabled. Users are told what is expected of them - lock sessions, care in public places, privacy screens.</t>
  </si>
  <si>
    <t xml:space="preserve">Endpoint policy; device register; MDM enrolment and compliance report; encryption report; software installation restriction settings; remote wipe capability evidence; USB and port control configuration; BYOD terms; user awareness content</t>
  </si>
  <si>
    <t xml:space="preserve">A.8.2</t>
  </si>
  <si>
    <t xml:space="preserve">Privileged access rights</t>
  </si>
  <si>
    <t xml:space="preserve">Keep administrative rights tightly limited, and govern both how they are handed out and how they get used.</t>
  </si>
  <si>
    <t xml:space="preserve">Privileged rights identified per system and allocated on an event-by-event basis, to a separate identity from the user's day-to-day account, on documented approval and only for as long as needed. Competence requirements defined for anyone holding privileged rights, with periodic verification. Generic shared administrator identities avoided; where technically unavoidable they are registered and their use made attributable. Privileged use logged and reviewed frequently, and rights expire rather than persist.</t>
  </si>
  <si>
    <t xml:space="preserve">Privileged account register including any generic administrator identities; approval and expiry records; competence evidence for privileged users; PAM configuration; privileged activity logs; privileged access review evidence</t>
  </si>
  <si>
    <t xml:space="preserve">A.8.3</t>
  </si>
  <si>
    <t xml:space="preserve">Information access restriction</t>
  </si>
  <si>
    <t xml:space="preserve">Restrict access to information and other associated assets in accordance with the access control policy.</t>
  </si>
  <si>
    <t xml:space="preserve">Permissions enforced at application and data level, with default-deny and no broad 'everyone' shares.</t>
  </si>
  <si>
    <t xml:space="preserve">Permission reports; share scan results; application role configuration</t>
  </si>
  <si>
    <t xml:space="preserve">A.8.4</t>
  </si>
  <si>
    <t xml:space="preserve">Access to source code</t>
  </si>
  <si>
    <t xml:space="preserve">Application security, Secure configuration</t>
  </si>
  <si>
    <t xml:space="preserve">Control who can view and who can alter source code, build tooling and shared libraries.</t>
  </si>
  <si>
    <t xml:space="preserve">Repository access controlled by team, branch protection enforced, and no secrets committed.</t>
  </si>
  <si>
    <t xml:space="preserve">Repository access report; branch protection settings; secret scanning results</t>
  </si>
  <si>
    <t xml:space="preserve">A.8.5</t>
  </si>
  <si>
    <t xml:space="preserve">Secure authentication</t>
  </si>
  <si>
    <t xml:space="preserve">Implement secure authentication technologies and procedures based on the access restrictions and access control policy.</t>
  </si>
  <si>
    <t xml:space="preserve">Authentication technique chosen to match the sensitivity of what is being accessed - multi-factor for all external and privileged access, and biometric or token-based where the risk warrants it. Credentials never displayed on screen as they are entered and never transmitted in clear text. Unsuccessful attempts limited, with lock-out and alerting; both successful and unsuccessful attempts logged. Sessions handled securely with inactivity timeout and re-authentication for sensitive operations. No informative error messages that tell an attacker which half of the credential was wrong.</t>
  </si>
  <si>
    <t xml:space="preserve">MFA coverage report; IdP configuration including lockout and session settings; authentication policy; logs of successful and failed authentication attempts; evidence that credentials are not transmitted or stored in clear</t>
  </si>
  <si>
    <t xml:space="preserve">A.8.6</t>
  </si>
  <si>
    <t xml:space="preserve">Capacity management</t>
  </si>
  <si>
    <t xml:space="preserve">Identify, Protect, Detect</t>
  </si>
  <si>
    <t xml:space="preserve">Track how much capacity is being consumed and adjust it against both what is needed now and what will be needed.</t>
  </si>
  <si>
    <t xml:space="preserve">Capacity monitored with thresholds and alerts for compute, storage, network and licences, plus forward planning.</t>
  </si>
  <si>
    <t xml:space="preserve">Capacity monitoring dashboards; alert configuration; capacity plan; trend reports</t>
  </si>
  <si>
    <t xml:space="preserve">A.8.7</t>
  </si>
  <si>
    <t xml:space="preserve">Protection against malware</t>
  </si>
  <si>
    <t xml:space="preserve">Implement protection against malware, supported by user awareness.</t>
  </si>
  <si>
    <t xml:space="preserve">Endpoint and email protection deployed to full coverage, kept current, with alerts triaged - reinforced by awareness training.</t>
  </si>
  <si>
    <t xml:space="preserve">EDR/AV coverage report; email filtering configuration; detection statistics; awareness content</t>
  </si>
  <si>
    <t xml:space="preserve">A.8.8</t>
  </si>
  <si>
    <t xml:space="preserve">Management of technical vulnerabilities</t>
  </si>
  <si>
    <t xml:space="preserve">Obtain information about technical vulnerabilities in the systems you use, evaluate your exposure and take appropriate measures.</t>
  </si>
  <si>
    <t xml:space="preserve">An accurate software inventory comes first - vendor, product, version, where it is deployed and who owns it - because you cannot track vulnerabilities in software nobody has listed. Then: named responsibility for monitoring, assessment, patching and asset tracking; information sources chosen per technology in use and kept current; authenticated scanning with tooling suited to the platforms; tracking of third-party libraries and dependencies; planned penetration testing by competent authorised people; SLAs by severity that are actually met; patches tested before deployment with a rollback route; and, where no patch exists, documented compensating measures. Suppliers are contractually required to report and disclose vulnerabilities in what they supply.</t>
  </si>
  <si>
    <t xml:space="preserve">Vulnerability management procedure with SLAs and named roles; software inventory with versions; scan reports; dependency scan output; penetration test reports and rules of engagement; patch test and rollback records; remediation tickets; SLA compliance metrics; vulnerability disclosure contact point</t>
  </si>
  <si>
    <t xml:space="preserve">A.8.9</t>
  </si>
  <si>
    <t xml:space="preserve">Configuration management</t>
  </si>
  <si>
    <t xml:space="preserve">Secure configuration</t>
  </si>
  <si>
    <t xml:space="preserve">Establish, document, implement, monitor and review the configurations of hardware, software, services and networks.</t>
  </si>
  <si>
    <t xml:space="preserve">Hardened baselines (CIS or vendor benchmarks) defined per platform, applied via automation, and drift detected.</t>
  </si>
  <si>
    <t xml:space="preserve">Configuration baselines; IaC repository; compliance scan results; drift reports</t>
  </si>
  <si>
    <t xml:space="preserve">A.8.10</t>
  </si>
  <si>
    <t xml:space="preserve">Information deletion</t>
  </si>
  <si>
    <t xml:space="preserve">Delete information stored in systems, devices or any other storage media when it is no longer required.</t>
  </si>
  <si>
    <t xml:space="preserve">Retention periods defined and technically enforced, with deletion evidenced - including in backups and with cloud providers.</t>
  </si>
  <si>
    <t xml:space="preserve">Retention schedule; deletion job configuration; deletion logs; supplier deletion confirmations</t>
  </si>
  <si>
    <t xml:space="preserve">A.8.11</t>
  </si>
  <si>
    <t xml:space="preserve">Data masking</t>
  </si>
  <si>
    <t xml:space="preserve">Use data masking in line with the access control policy and business requirements, taking account of applicable law.</t>
  </si>
  <si>
    <t xml:space="preserve">Personal or sensitive data masked, tokenised or pseudonymised in non-production and in interfaces where full values are not needed.</t>
  </si>
  <si>
    <t xml:space="preserve">Masking standard; masking tool configuration; non-production data handling procedure</t>
  </si>
  <si>
    <t xml:space="preserve">A.8.12</t>
  </si>
  <si>
    <t xml:space="preserve">Data leakage prevention</t>
  </si>
  <si>
    <t xml:space="preserve">Apply leakage prevention wherever sensitive information is handled - on the systems holding it, across the networks carrying it, and on the devices reaching it.</t>
  </si>
  <si>
    <t xml:space="preserve">Controls proportionate to risk: egress restrictions, email DLP rules, USB control, cloud app monitoring - with alerts reviewed.</t>
  </si>
  <si>
    <t xml:space="preserve">DLP policy and rules; alert reports; USB control configuration; CASB reports</t>
  </si>
  <si>
    <t xml:space="preserve">A.8.13</t>
  </si>
  <si>
    <t xml:space="preserve">Information backup</t>
  </si>
  <si>
    <t xml:space="preserve">Recover</t>
  </si>
  <si>
    <t xml:space="preserve">Maintain and regularly test backups of information, software and systems in line with an agreed backup policy.</t>
  </si>
  <si>
    <t xml:space="preserve">Backups meeting the agreed RPO, stored with an offline or immutable copy, and restore-tested with documented results.</t>
  </si>
  <si>
    <t xml:space="preserve">Backup policy; backup job reports; immutability/offline evidence; restore test records</t>
  </si>
  <si>
    <t xml:space="preserve">A.8.14</t>
  </si>
  <si>
    <t xml:space="preserve">Redundancy of information processing facilities</t>
  </si>
  <si>
    <t xml:space="preserve">Continuity, Asset management</t>
  </si>
  <si>
    <t xml:space="preserve">Implement information processing facilities with enough redundancy to meet availability requirements.</t>
  </si>
  <si>
    <t xml:space="preserve">Redundancy designed to the agreed availability targets, with failover tested rather than assumed.</t>
  </si>
  <si>
    <t xml:space="preserve">Architecture diagrams; HA configuration; failover test reports; availability metrics</t>
  </si>
  <si>
    <t xml:space="preserve">A.8.15</t>
  </si>
  <si>
    <t xml:space="preserve">Logging</t>
  </si>
  <si>
    <t xml:space="preserve">Produce, store, protect and analyse logs recording activities, exceptions, faults and other relevant events.</t>
  </si>
  <si>
    <t xml:space="preserve">Defined event types logged across all in-scope systems - user activities, exceptions, faults, access, privilege use, configuration change and security tool alerts - with each entry recording what happened, when, on which system and under which identity. Centralised collection, protection against alteration and deletion including by administrators, restricted and itself-logged access to the logs, and a retention period matched to investigation and legal need. Logs are analysed rather than merely stored, and feed the monitoring activities under A.8.16.</t>
  </si>
  <si>
    <t xml:space="preserve">Logging standard defining events and fields; SIEM or log platform source inventory with coverage gaps recorded; retention configuration; log integrity and access controls; evidence that logs are analysed, not just collected</t>
  </si>
  <si>
    <t xml:space="preserve">A.8.16</t>
  </si>
  <si>
    <t xml:space="preserve">Monitoring activities</t>
  </si>
  <si>
    <t xml:space="preserve">Detective, Corrective</t>
  </si>
  <si>
    <t xml:space="preserve">Monitor networks, systems and applications for anomalous behaviour and act on the results.</t>
  </si>
  <si>
    <t xml:space="preserve">Detection use cases defined, alerts tuned, and a documented route from alert to triage to incident.</t>
  </si>
  <si>
    <t xml:space="preserve">Detection rule set; alert triage records; monitoring coverage report; SOC reports</t>
  </si>
  <si>
    <t xml:space="preserve">A.8.17</t>
  </si>
  <si>
    <t xml:space="preserve">Clock synchronization</t>
  </si>
  <si>
    <t xml:space="preserve">Integrity</t>
  </si>
  <si>
    <t xml:space="preserve">Synchronise the clocks of information processing systems to approved time sources.</t>
  </si>
  <si>
    <t xml:space="preserve">NTP configured from authoritative sources across all systems, with drift monitored.</t>
  </si>
  <si>
    <t xml:space="preserve">NTP configuration standard; time source list; drift monitoring evidence</t>
  </si>
  <si>
    <t xml:space="preserve">A.8.18</t>
  </si>
  <si>
    <t xml:space="preserve">Use of privileged utility programs</t>
  </si>
  <si>
    <t xml:space="preserve">Secure configuration, Application security</t>
  </si>
  <si>
    <t xml:space="preserve">Restrict and tightly control the use of utility programs capable of overriding system and application controls.</t>
  </si>
  <si>
    <t xml:space="preserve">Such tools inventoried, restricted to named administrators, and their use logged and reviewed.</t>
  </si>
  <si>
    <t xml:space="preserve">Utility program inventory; access restrictions; usage logs; approval records</t>
  </si>
  <si>
    <t xml:space="preserve">A.8.19</t>
  </si>
  <si>
    <t xml:space="preserve">Installation of software on operational systems</t>
  </si>
  <si>
    <t xml:space="preserve">Control how software gets installed on live systems, through both a defined procedure and technical restriction.</t>
  </si>
  <si>
    <t xml:space="preserve">Application allow-listing or restricted install rights, a defined approval route for new software, and version control of installed packages.</t>
  </si>
  <si>
    <t xml:space="preserve">Software installation policy; allow-list configuration; approved software register; change records</t>
  </si>
  <si>
    <t xml:space="preserve">A.8.20</t>
  </si>
  <si>
    <t xml:space="preserve">Networks security</t>
  </si>
  <si>
    <t xml:space="preserve">System and network security</t>
  </si>
  <si>
    <t xml:space="preserve">Secure, manage and control networks and network devices to protect the information in systems and applications.</t>
  </si>
  <si>
    <t xml:space="preserve">Documented network architecture, hardened devices, controlled rule bases and periodic firewall rule review.</t>
  </si>
  <si>
    <t xml:space="preserve">Network diagrams; device configuration standards; firewall rule review records</t>
  </si>
  <si>
    <t xml:space="preserve">A.8.21</t>
  </si>
  <si>
    <t xml:space="preserve">Security of network services</t>
  </si>
  <si>
    <t xml:space="preserve">Identify, implement and monitor the security mechanisms, service levels and requirements of network services.</t>
  </si>
  <si>
    <t xml:space="preserve">Security requirements and SLAs agreed with network service providers and monitored against.</t>
  </si>
  <si>
    <t xml:space="preserve">Network service agreements with security terms; SLA reports; monitoring evidence</t>
  </si>
  <si>
    <t xml:space="preserve">A.8.22</t>
  </si>
  <si>
    <t xml:space="preserve">Segregation of networks</t>
  </si>
  <si>
    <t xml:space="preserve">Split the network so that different classes of user, service and system sit in separate zones.</t>
  </si>
  <si>
    <t xml:space="preserve">Segmentation between user, server, management, guest and OT/production zones, enforced and documented.</t>
  </si>
  <si>
    <t xml:space="preserve">Segmentation design; VLAN/subnet documentation; firewall policy between zones; validation tests</t>
  </si>
  <si>
    <t xml:space="preserve">A.8.23</t>
  </si>
  <si>
    <t xml:space="preserve">Web filtering</t>
  </si>
  <si>
    <t xml:space="preserve">Manage access to external websites to reduce exposure to malicious content.</t>
  </si>
  <si>
    <t xml:space="preserve">Category-based filtering with blocked known-bad categories, plus logging and an exception process.</t>
  </si>
  <si>
    <t xml:space="preserve">Web filtering configuration; blocked category list; exception register; usage reports</t>
  </si>
  <si>
    <t xml:space="preserve">A.8.24</t>
  </si>
  <si>
    <t xml:space="preserve">Use of cryptography</t>
  </si>
  <si>
    <t xml:space="preserve">Set out how encryption is to be used and how keys are to be handled, then apply those rules consistently.</t>
  </si>
  <si>
    <t xml:space="preserve">An approved algorithm and key-length standard, encryption in transit and at rest per classification, and a documented key lifecycle.</t>
  </si>
  <si>
    <t xml:space="preserve">Cryptographic Controls Policy; key management procedure; certificate inventory; TLS configuration scan</t>
  </si>
  <si>
    <t xml:space="preserve">A.8.25</t>
  </si>
  <si>
    <t xml:space="preserve">Secure development life cycle</t>
  </si>
  <si>
    <t xml:space="preserve">Application security, System and network security</t>
  </si>
  <si>
    <t xml:space="preserve">Write down how software and systems are to be built securely, and hold delivery teams to it.</t>
  </si>
  <si>
    <t xml:space="preserve">Security built into each SDLC phase with defined gates, and the rules written down and followed by every delivery team.</t>
  </si>
  <si>
    <t xml:space="preserve">Secure SDLC policy; pipeline gate configuration; design review records</t>
  </si>
  <si>
    <t xml:space="preserve">A.8.26</t>
  </si>
  <si>
    <t xml:space="preserve">Application security requirements</t>
  </si>
  <si>
    <t xml:space="preserve">Application security</t>
  </si>
  <si>
    <t xml:space="preserve">Identify, specify and approve information security requirements when developing or acquiring applications.</t>
  </si>
  <si>
    <t xml:space="preserve">A standard security requirements set applied at requirements stage, tailored by application risk, and signed off.</t>
  </si>
  <si>
    <t xml:space="preserve">Security requirements checklist per project; approval records; procurement security requirements</t>
  </si>
  <si>
    <t xml:space="preserve">A.8.27</t>
  </si>
  <si>
    <t xml:space="preserve">Secure system architecture and engineering principles</t>
  </si>
  <si>
    <t xml:space="preserve">Establish, document, maintain and apply principles for engineering secure systems.</t>
  </si>
  <si>
    <t xml:space="preserve">Documented principles (defence in depth, least privilege, fail secure, zero trust) applied and evidenced in design reviews.</t>
  </si>
  <si>
    <t xml:space="preserve">Security architecture principles document; design review records; reference architectures</t>
  </si>
  <si>
    <t xml:space="preserve">A.8.28</t>
  </si>
  <si>
    <t xml:space="preserve">Secure coding</t>
  </si>
  <si>
    <t xml:space="preserve">Apply secure coding principles to software development.</t>
  </si>
  <si>
    <t xml:space="preserve">Secure coding applied across all three phases the control expects: before coding (a secure baseline, developer competence, prohibited insecure techniques and design patterns), during coding (coding standards for the languages in use, peer review, version control, protection against common vulnerability classes, secure use of third-party components and libraries with their versions tracked), and after coding (testing, review before release, and maintenance of released code). Tooling enforces what it can - branch protection, static analysis, dependency and secret scanning in the pipeline.</t>
  </si>
  <si>
    <t xml:space="preserve">Secure coding standard per language; list of prohibited techniques; branch protection settings; SAST, SCA and secret-scanning reports; code review evidence; third-party component inventory with versions; developer training records</t>
  </si>
  <si>
    <t xml:space="preserve">A.8.29</t>
  </si>
  <si>
    <t xml:space="preserve">Security testing in development and acceptance</t>
  </si>
  <si>
    <t xml:space="preserve">Application security, Information security assurance, System and network security</t>
  </si>
  <si>
    <t xml:space="preserve">Define and implement security testing processes in the development lifecycle.</t>
  </si>
  <si>
    <t xml:space="preserve">Defined testing per release risk (SAST, DAST, dependency scan, periodic penetration testing), with findings tracked to closure.</t>
  </si>
  <si>
    <t xml:space="preserve">Test strategy; scan reports; penetration test reports; remediation tracking</t>
  </si>
  <si>
    <t xml:space="preserve">A.8.30</t>
  </si>
  <si>
    <t xml:space="preserve">Outsourced development</t>
  </si>
  <si>
    <t xml:space="preserve">Application security, Supplier relationships security</t>
  </si>
  <si>
    <t xml:space="preserve">Direct, monitor and review the activities of outsourced system development.</t>
  </si>
  <si>
    <t xml:space="preserve">Security requirements in the development contract, right to test, code ownership and escrow, and evidence of oversight.</t>
  </si>
  <si>
    <t xml:space="preserve">Development contracts with security clauses; review meeting minutes; acceptance testing records</t>
  </si>
  <si>
    <t xml:space="preserve">A.8.31</t>
  </si>
  <si>
    <t xml:space="preserve">Separation of development, test and production environments</t>
  </si>
  <si>
    <t xml:space="preserve">Separate and secure development, test and production environments.</t>
  </si>
  <si>
    <t xml:space="preserve">Environments logically or physically separated, with distinct credentials and controlled promotion between them.</t>
  </si>
  <si>
    <t xml:space="preserve">Environment architecture; access separation evidence; deployment pipeline configuration</t>
  </si>
  <si>
    <t xml:space="preserve">A.8.32</t>
  </si>
  <si>
    <t xml:space="preserve">Change management</t>
  </si>
  <si>
    <t xml:space="preserve">Put every change to live systems and processing facilities through a controlled change process.</t>
  </si>
  <si>
    <t xml:space="preserve">A change process with risk assessment, testing, approval, rollback plan and post-implementation review - including emergency changes.</t>
  </si>
  <si>
    <t xml:space="preserve">Change Management Procedure; change records with approvals; CAB minutes; emergency change log</t>
  </si>
  <si>
    <t xml:space="preserve">A.8.33</t>
  </si>
  <si>
    <t xml:space="preserve">Test information</t>
  </si>
  <si>
    <t xml:space="preserve">Confidentiality, Integrity</t>
  </si>
  <si>
    <t xml:space="preserve">Select, protect and manage test information appropriately.</t>
  </si>
  <si>
    <t xml:space="preserve">Production data not used in test, or masked if unavoidable, with approval and deletion after use.</t>
  </si>
  <si>
    <t xml:space="preserve">Test data standard; masking evidence; approval records for any production data use</t>
  </si>
  <si>
    <t xml:space="preserve">A.8.34</t>
  </si>
  <si>
    <t xml:space="preserve">Protection of information systems during audit testing</t>
  </si>
  <si>
    <t xml:space="preserve">System and network security, Information protection</t>
  </si>
  <si>
    <t xml:space="preserve">Plan and agree audit tests and other assurance activities involving operational systems between the tester and appropriate management.</t>
  </si>
  <si>
    <t xml:space="preserve">Audit and penetration testing scoped, scheduled and authorised in writing, with read-only access where possible and rollback arranged.</t>
  </si>
  <si>
    <t xml:space="preserve">Audit test plans; written authorisation; rules of engagement for penetration tests; access records</t>
  </si>
  <si>
    <t xml:space="preserve">CC-01</t>
  </si>
  <si>
    <t xml:space="preserve">Custom</t>
  </si>
  <si>
    <t xml:space="preserve">[Additional control not in Annex A]</t>
  </si>
  <si>
    <t xml:space="preserve">[Describe the control you determined during risk treatment that Annex A does not cover]</t>
  </si>
  <si>
    <t xml:space="preserve">CC-02</t>
  </si>
  <si>
    <t xml:space="preserve">CC-03</t>
  </si>
  <si>
    <t xml:space="preserve">CC-04</t>
  </si>
  <si>
    <t xml:space="preserve">CC-05</t>
  </si>
  <si>
    <t xml:space="preserve">CC-06</t>
  </si>
  <si>
    <t xml:space="preserve">CC-07</t>
  </si>
  <si>
    <t xml:space="preserve">CC-08</t>
  </si>
  <si>
    <t xml:space="preserve">CC-09</t>
  </si>
  <si>
    <t xml:space="preserve">CC-10</t>
  </si>
  <si>
    <t xml:space="preserve">Column O is the traceability ISO/IEC 27003 asks for at 6.1.3 b): you should be able to show the relationship from each necessary control back to the risk assessment result that made it necessary. Auditors increasingly ask for it, and it is the fastest way to prove the SoA was not written independently of the risk work.</t>
  </si>
  <si>
    <t xml:space="preserve">Column P offers the three exclusion reasons ISO/IEC 27003 sets out at 6.1.3 d): the control is not needed for the chosen treatment option; the control falls outside the ISMS scope; or a custom control makes it redundant. Anything that does not fit one of those three is probably not a justification, it is an excuse.</t>
  </si>
  <si>
    <t xml:space="preserve">Rows CC-01 onwards are for controls you determined during risk treatment that Annex A does not cover. ISO/IEC 27003 is explicit that Annex A is not exhaustive and that additional controls belong in the SoA. Delete the unused rows.</t>
  </si>
  <si>
    <t xml:space="preserve">Columns D to H carry this kit's assignment of the five ISO/IEC 27002:2022 control attributes - following ISO's scheme, not a reproduction of its attribute tables - so the control set can be filtered through more than one lens: by control type to check the preventive/detective balance, by cybersecurity concept for a CISO or NIST CSF view, by operational capability to hand work to the right team, and by security domain for board reporting. Filtering by operational capability at the start of control build-out turns a list of 93 into eight or nine work packages.</t>
  </si>
  <si>
    <t xml:space="preserve">MANDATORY DOCUMENTS AND RECORDS</t>
  </si>
  <si>
    <t xml:space="preserve">What a certification auditor will ask for by name. Track document ID, version, owner and approval.</t>
  </si>
  <si>
    <t xml:space="preserve">#</t>
  </si>
  <si>
    <t xml:space="preserve">Document or record</t>
  </si>
  <si>
    <t xml:space="preserve">Driven by</t>
  </si>
  <si>
    <t xml:space="preserve">Type</t>
  </si>
  <si>
    <t xml:space="preserve">Why the auditor asks for it</t>
  </si>
  <si>
    <t xml:space="preserve">Exists? </t>
  </si>
  <si>
    <t xml:space="preserve">Document ID</t>
  </si>
  <si>
    <t xml:space="preserve">Version</t>
  </si>
  <si>
    <t xml:space="preserve">Approved by</t>
  </si>
  <si>
    <t xml:space="preserve">Approval date</t>
  </si>
  <si>
    <t xml:space="preserve">Location</t>
  </si>
  <si>
    <t xml:space="preserve">Notes</t>
  </si>
  <si>
    <t xml:space="preserve">ISMS Scope</t>
  </si>
  <si>
    <t xml:space="preserve">Document</t>
  </si>
  <si>
    <t xml:space="preserve">Defines what is being certified. Stage 1 fails without it.</t>
  </si>
  <si>
    <t xml:space="preserve">Information Security Policy</t>
  </si>
  <si>
    <t xml:space="preserve">5.2</t>
  </si>
  <si>
    <t xml:space="preserve">Top-level commitment signed by management.</t>
  </si>
  <si>
    <t xml:space="preserve">Information Security Risk Assessment Process</t>
  </si>
  <si>
    <t xml:space="preserve">6.1.2</t>
  </si>
  <si>
    <t xml:space="preserve">Must show criteria, scales and method before results are credible.</t>
  </si>
  <si>
    <t xml:space="preserve">Information Security Risk Treatment Process</t>
  </si>
  <si>
    <t xml:space="preserve">6.1.3</t>
  </si>
  <si>
    <t xml:space="preserve">How treatment options and controls are chosen.</t>
  </si>
  <si>
    <t xml:space="preserve">Statement of Applicability (SoA)</t>
  </si>
  <si>
    <t xml:space="preserve">The single most scrutinised ISMS document. Must cover all 93 Annex A controls.</t>
  </si>
  <si>
    <t xml:space="preserve">6.1.3 e, 8.3</t>
  </si>
  <si>
    <t xml:space="preserve">Actions, owners, dates; approved by risk owners.</t>
  </si>
  <si>
    <t xml:space="preserve">Information Security Objectives</t>
  </si>
  <si>
    <t xml:space="preserve">6.2</t>
  </si>
  <si>
    <t xml:space="preserve">Measurable objectives with plans to achieve them.</t>
  </si>
  <si>
    <t xml:space="preserve">Evidence of Competence</t>
  </si>
  <si>
    <t xml:space="preserve">Record</t>
  </si>
  <si>
    <t xml:space="preserve">Certificates, training records, CVs.</t>
  </si>
  <si>
    <t xml:space="preserve">Documented information determined as necessary</t>
  </si>
  <si>
    <t xml:space="preserve">7.5.1 b</t>
  </si>
  <si>
    <t xml:space="preserve">Your own procedures - the document register proves you control them.</t>
  </si>
  <si>
    <t xml:space="preserve">Operational planning and control records</t>
  </si>
  <si>
    <t xml:space="preserve">Proof processes ran as planned.</t>
  </si>
  <si>
    <t xml:space="preserve">Results of information security risk assessments</t>
  </si>
  <si>
    <t xml:space="preserve">Dated risk assessment outputs.</t>
  </si>
  <si>
    <t xml:space="preserve">Results of information security risk treatment</t>
  </si>
  <si>
    <t xml:space="preserve">Evidence treatment actions were implemented.</t>
  </si>
  <si>
    <t xml:space="preserve">Monitoring and measurement results</t>
  </si>
  <si>
    <t xml:space="preserve">9.1</t>
  </si>
  <si>
    <t xml:space="preserve">Metrics reports and analysis.</t>
  </si>
  <si>
    <t xml:space="preserve">Internal audit programme and results</t>
  </si>
  <si>
    <t xml:space="preserve">9.2.2</t>
  </si>
  <si>
    <t xml:space="preserve">Programme, plans, reports, findings.</t>
  </si>
  <si>
    <t xml:space="preserve">Management review results</t>
  </si>
  <si>
    <t xml:space="preserve">Minutes with decisions and actions.</t>
  </si>
  <si>
    <t xml:space="preserve">Nonconformities and corrective actions</t>
  </si>
  <si>
    <t xml:space="preserve">10.2</t>
  </si>
  <si>
    <t xml:space="preserve">Nature of NC, action taken, results.</t>
  </si>
  <si>
    <t xml:space="preserve">Asset inventory / inventory of information and associated assets</t>
  </si>
  <si>
    <t xml:space="preserve">Underpins scope, classification and risk.</t>
  </si>
  <si>
    <t xml:space="preserve">Access control rules</t>
  </si>
  <si>
    <t xml:space="preserve">Referenced by most technical controls.</t>
  </si>
  <si>
    <t xml:space="preserve">Incident management procedure</t>
  </si>
  <si>
    <t xml:space="preserve">Must exist before an incident, not after.</t>
  </si>
  <si>
    <t xml:space="preserve">Legal, statutory, regulatory and contractual requirements register</t>
  </si>
  <si>
    <t xml:space="preserve">Shows you know your obligations.</t>
  </si>
  <si>
    <t xml:space="preserve">Business continuity / ICT continuity plans</t>
  </si>
  <si>
    <t xml:space="preserve">A.5.29, A.5.30</t>
  </si>
  <si>
    <t xml:space="preserve">With test evidence.</t>
  </si>
  <si>
    <t xml:space="preserve">Runbooks for the processes you rely on.</t>
  </si>
  <si>
    <t xml:space="preserve">Terms and conditions of employment (security clauses)</t>
  </si>
  <si>
    <t xml:space="preserve">Sampled at audit.</t>
  </si>
  <si>
    <t xml:space="preserve">Awareness, education and training records</t>
  </si>
  <si>
    <t xml:space="preserve">Completion evidence for all staff.</t>
  </si>
  <si>
    <t xml:space="preserve">Confidentiality / non-disclosure agreements</t>
  </si>
  <si>
    <t xml:space="preserve">Signed, current and registered.</t>
  </si>
  <si>
    <t xml:space="preserve">Secure development policy and rules</t>
  </si>
  <si>
    <t xml:space="preserve">Only if you develop software - state so in the SoA if not.</t>
  </si>
  <si>
    <t xml:space="preserve">Change management records</t>
  </si>
  <si>
    <t xml:space="preserve">Sampled heavily at Stage 2.</t>
  </si>
  <si>
    <t xml:space="preserve">ISMS DOCUMENT REGISTER (Clauses 7.5.1 to 7.5.3)</t>
  </si>
  <si>
    <t xml:space="preserve">Every ISMS document and record, internal and external. Pre-populated with a typical set - delete what you do not need.</t>
  </si>
  <si>
    <t xml:space="preserve">Doc ID</t>
  </si>
  <si>
    <t xml:space="preserve">Title</t>
  </si>
  <si>
    <t xml:space="preserve">Driven by (clause / control)</t>
  </si>
  <si>
    <t xml:space="preserve">Origin</t>
  </si>
  <si>
    <t xml:space="preserve">Supplied in this kit?</t>
  </si>
  <si>
    <t xml:space="preserve">Approver</t>
  </si>
  <si>
    <t xml:space="preserve">Review frequency</t>
  </si>
  <si>
    <t xml:space="preserve">Next review</t>
  </si>
  <si>
    <t xml:space="preserve">Classification</t>
  </si>
  <si>
    <t xml:space="preserve">Who it is distributed to</t>
  </si>
  <si>
    <t xml:space="preserve">Retention</t>
  </si>
  <si>
    <t xml:space="preserve">Disposition after retention</t>
  </si>
  <si>
    <t xml:space="preserve">POL-01</t>
  </si>
  <si>
    <t xml:space="preserve">Policy</t>
  </si>
  <si>
    <t xml:space="preserve">5.2, A.5.1</t>
  </si>
  <si>
    <t xml:space="preserve">Internal</t>
  </si>
  <si>
    <t xml:space="preserve">Doc 03</t>
  </si>
  <si>
    <t xml:space="preserve">Annual</t>
  </si>
  <si>
    <t xml:space="preserve">POL-02</t>
  </si>
  <si>
    <t xml:space="preserve">Acceptable Use Policy</t>
  </si>
  <si>
    <t xml:space="preserve">A.5.10, A.7.7, A.8.1</t>
  </si>
  <si>
    <t xml:space="preserve">Doc 05, policy 1</t>
  </si>
  <si>
    <t xml:space="preserve">POL-03</t>
  </si>
  <si>
    <t xml:space="preserve">Access Control Policy</t>
  </si>
  <si>
    <t xml:space="preserve">A.5.15-A.5.18, A.8.2-A.8.5</t>
  </si>
  <si>
    <t xml:space="preserve">Doc 05, policy 2</t>
  </si>
  <si>
    <t xml:space="preserve">POL-04</t>
  </si>
  <si>
    <t xml:space="preserve">Information Classification and Handling Policy</t>
  </si>
  <si>
    <t xml:space="preserve">A.5.12-A.5.14, A.5.33</t>
  </si>
  <si>
    <t xml:space="preserve">Doc 05, policy 3</t>
  </si>
  <si>
    <t xml:space="preserve">POL-05</t>
  </si>
  <si>
    <t xml:space="preserve">Cryptographic Controls Policy</t>
  </si>
  <si>
    <t xml:space="preserve">A.8.24, A.5.17</t>
  </si>
  <si>
    <t xml:space="preserve">Doc 05, policy 4</t>
  </si>
  <si>
    <t xml:space="preserve">POL-06</t>
  </si>
  <si>
    <t xml:space="preserve">Supplier and Third Party Security Policy</t>
  </si>
  <si>
    <t xml:space="preserve">A.5.19-A.5.23</t>
  </si>
  <si>
    <t xml:space="preserve">Doc 05, policy 5</t>
  </si>
  <si>
    <t xml:space="preserve">POL-07</t>
  </si>
  <si>
    <t xml:space="preserve">Incident Management Policy</t>
  </si>
  <si>
    <t xml:space="preserve">A.5.24-A.5.28, A.6.8</t>
  </si>
  <si>
    <t xml:space="preserve">Doc 05, policy 6</t>
  </si>
  <si>
    <t xml:space="preserve">POL-08</t>
  </si>
  <si>
    <t xml:space="preserve">Business Continuity Policy</t>
  </si>
  <si>
    <t xml:space="preserve">Doc 05, policy 7</t>
  </si>
  <si>
    <t xml:space="preserve">POL-09</t>
  </si>
  <si>
    <t xml:space="preserve">Human Resources Security Policy</t>
  </si>
  <si>
    <t xml:space="preserve">A.6.1-A.6.7</t>
  </si>
  <si>
    <t xml:space="preserve">Doc 05, policy 8</t>
  </si>
  <si>
    <t xml:space="preserve">POL-10</t>
  </si>
  <si>
    <t xml:space="preserve">Physical and Environmental Security Policy</t>
  </si>
  <si>
    <t xml:space="preserve">A.7.1-A.7.14</t>
  </si>
  <si>
    <t xml:space="preserve">Doc 05, policy 9</t>
  </si>
  <si>
    <t xml:space="preserve">POL-11</t>
  </si>
  <si>
    <t xml:space="preserve">Secure Development Policy</t>
  </si>
  <si>
    <t xml:space="preserve">A.8.25-A.8.31, A.8.33</t>
  </si>
  <si>
    <t xml:space="preserve">Doc 05, policy 10</t>
  </si>
  <si>
    <t xml:space="preserve">POL-12</t>
  </si>
  <si>
    <t xml:space="preserve">Backup Policy</t>
  </si>
  <si>
    <t xml:space="preserve">Doc 05, policy 11</t>
  </si>
  <si>
    <t xml:space="preserve">POL-13</t>
  </si>
  <si>
    <t xml:space="preserve">Logging and Monitoring Policy</t>
  </si>
  <si>
    <t xml:space="preserve">A.8.15-A.8.17</t>
  </si>
  <si>
    <t xml:space="preserve">Doc 05, policy 12</t>
  </si>
  <si>
    <t xml:space="preserve">POL-14</t>
  </si>
  <si>
    <t xml:space="preserve">Asset Management Policy</t>
  </si>
  <si>
    <t xml:space="preserve">A.5.9-A.5.11, A.7.9, A.7.14, A.8.1</t>
  </si>
  <si>
    <t xml:space="preserve">Doc 05, policy 13</t>
  </si>
  <si>
    <t xml:space="preserve">POL-15</t>
  </si>
  <si>
    <t xml:space="preserve">Information Transfer Policy</t>
  </si>
  <si>
    <t xml:space="preserve">A.5.14, A.8.20, A.8.21</t>
  </si>
  <si>
    <t xml:space="preserve">Doc 05, policy 14</t>
  </si>
  <si>
    <t xml:space="preserve">POL-16</t>
  </si>
  <si>
    <t xml:space="preserve">Secure Configuration and User Endpoint Devices Policy</t>
  </si>
  <si>
    <t xml:space="preserve">A.8.1, A.8.9, A.8.19</t>
  </si>
  <si>
    <t xml:space="preserve">Doc 05, policy 15</t>
  </si>
  <si>
    <t xml:space="preserve">POL-17</t>
  </si>
  <si>
    <t xml:space="preserve">Networking Security Policy</t>
  </si>
  <si>
    <t xml:space="preserve">A.8.20-A.8.23</t>
  </si>
  <si>
    <t xml:space="preserve">Doc 05, policy 16</t>
  </si>
  <si>
    <t xml:space="preserve">POL-18</t>
  </si>
  <si>
    <t xml:space="preserve">Technical Vulnerability Management Policy</t>
  </si>
  <si>
    <t xml:space="preserve">A.8.8, A.8.29, A.5.7</t>
  </si>
  <si>
    <t xml:space="preserve">Doc 05, policy 17</t>
  </si>
  <si>
    <t xml:space="preserve">ISMS-01</t>
  </si>
  <si>
    <t xml:space="preserve">ISMS Scope Document</t>
  </si>
  <si>
    <t xml:space="preserve">Scope</t>
  </si>
  <si>
    <t xml:space="preserve">Doc 02</t>
  </si>
  <si>
    <t xml:space="preserve">ISMS-02</t>
  </si>
  <si>
    <t xml:space="preserve">ISMS Context Analysis</t>
  </si>
  <si>
    <t xml:space="preserve">Analysis</t>
  </si>
  <si>
    <t xml:space="preserve">Doc 02, section 3</t>
  </si>
  <si>
    <t xml:space="preserve">ISMS-03</t>
  </si>
  <si>
    <t xml:space="preserve">ISMS Process Model / Framework</t>
  </si>
  <si>
    <t xml:space="preserve">Framework</t>
  </si>
  <si>
    <t xml:space="preserve">Doc 02, section 7</t>
  </si>
  <si>
    <t xml:space="preserve">ISMS-04</t>
  </si>
  <si>
    <t xml:space="preserve">Interested Parties Register</t>
  </si>
  <si>
    <t xml:space="preserve">Register</t>
  </si>
  <si>
    <t xml:space="preserve">4.2</t>
  </si>
  <si>
    <t xml:space="preserve">Tab 06</t>
  </si>
  <si>
    <t xml:space="preserve">ISMS-05</t>
  </si>
  <si>
    <t xml:space="preserve">Legal, Regulatory and Contractual Requirements Register</t>
  </si>
  <si>
    <t xml:space="preserve">A.5.31, A.5.32, A.5.34</t>
  </si>
  <si>
    <t xml:space="preserve">Tab 21</t>
  </si>
  <si>
    <t xml:space="preserve">ISMS-06</t>
  </si>
  <si>
    <t xml:space="preserve">ISMS Risks and Opportunities Register</t>
  </si>
  <si>
    <t xml:space="preserve">Tab 08</t>
  </si>
  <si>
    <t xml:space="preserve">ISMS-07</t>
  </si>
  <si>
    <t xml:space="preserve">Risk Management Methodology</t>
  </si>
  <si>
    <t xml:space="preserve">Procedure</t>
  </si>
  <si>
    <t xml:space="preserve">6.1.2, 6.1.3</t>
  </si>
  <si>
    <t xml:space="preserve">Doc 04</t>
  </si>
  <si>
    <t xml:space="preserve">ISMS-08</t>
  </si>
  <si>
    <t xml:space="preserve">6.1.2, 8.2</t>
  </si>
  <si>
    <t xml:space="preserve">Tab 09</t>
  </si>
  <si>
    <t xml:space="preserve">ISMS-09</t>
  </si>
  <si>
    <t xml:space="preserve">Tab 03</t>
  </si>
  <si>
    <t xml:space="preserve">ISMS-10</t>
  </si>
  <si>
    <t xml:space="preserve">Plan</t>
  </si>
  <si>
    <t xml:space="preserve">Tab 10</t>
  </si>
  <si>
    <t xml:space="preserve">ISMS-11</t>
  </si>
  <si>
    <t xml:space="preserve">Information Security Objectives and Measurement Plan</t>
  </si>
  <si>
    <t xml:space="preserve">6.2, 9.1</t>
  </si>
  <si>
    <t xml:space="preserve">Tabs 17 and 18; Doc 10</t>
  </si>
  <si>
    <t xml:space="preserve">ISMS-12</t>
  </si>
  <si>
    <t xml:space="preserve">Tab 13</t>
  </si>
  <si>
    <t xml:space="preserve">ISMS-13</t>
  </si>
  <si>
    <t xml:space="preserve">Competence Matrix and Training Plan</t>
  </si>
  <si>
    <t xml:space="preserve">7.2</t>
  </si>
  <si>
    <t xml:space="preserve">Tab 12</t>
  </si>
  <si>
    <t xml:space="preserve">ISMS-14</t>
  </si>
  <si>
    <t xml:space="preserve">Document Control Procedure</t>
  </si>
  <si>
    <t xml:space="preserve">7.5.2, 7.5.3</t>
  </si>
  <si>
    <t xml:space="preserve">Doc 11</t>
  </si>
  <si>
    <t xml:space="preserve">ISMS-15</t>
  </si>
  <si>
    <t xml:space="preserve">Records Retention Schedule</t>
  </si>
  <si>
    <t xml:space="preserve">Schedule</t>
  </si>
  <si>
    <t xml:space="preserve">7.5.3, A.5.33</t>
  </si>
  <si>
    <t xml:space="preserve">Tab 23</t>
  </si>
  <si>
    <t xml:space="preserve">ISMS-16</t>
  </si>
  <si>
    <t xml:space="preserve">Asset Inventory</t>
  </si>
  <si>
    <t xml:space="preserve">Tab 07</t>
  </si>
  <si>
    <t xml:space="preserve">ISMS-17</t>
  </si>
  <si>
    <t xml:space="preserve">Supplier Register</t>
  </si>
  <si>
    <t xml:space="preserve">A.5.19-A.5.22</t>
  </si>
  <si>
    <t xml:space="preserve">Tab 22</t>
  </si>
  <si>
    <t xml:space="preserve">ISMS-18</t>
  </si>
  <si>
    <t xml:space="preserve">Internal Audit Programme</t>
  </si>
  <si>
    <t xml:space="preserve">Doc 07, Part 1</t>
  </si>
  <si>
    <t xml:space="preserve">ISMS-19</t>
  </si>
  <si>
    <t xml:space="preserve">Management Review Minutes</t>
  </si>
  <si>
    <t xml:space="preserve">Doc 08</t>
  </si>
  <si>
    <t xml:space="preserve">ISMS-20</t>
  </si>
  <si>
    <t xml:space="preserve">Nonconformity and Corrective Action Log</t>
  </si>
  <si>
    <t xml:space="preserve">Tab 16; Doc 09</t>
  </si>
  <si>
    <t xml:space="preserve">ISMS-21</t>
  </si>
  <si>
    <t xml:space="preserve">Continual Improvement Log</t>
  </si>
  <si>
    <t xml:space="preserve">Tab 25</t>
  </si>
  <si>
    <t xml:space="preserve">ISMS-22</t>
  </si>
  <si>
    <t xml:space="preserve">Exceptions Register</t>
  </si>
  <si>
    <t xml:space="preserve">5.1, A.5.36</t>
  </si>
  <si>
    <t xml:space="preserve">Tab 20</t>
  </si>
  <si>
    <t xml:space="preserve">ISMS-23</t>
  </si>
  <si>
    <t xml:space="preserve">Contract Security Schedule (for customer and supplier contracts)</t>
  </si>
  <si>
    <t xml:space="preserve">Contract</t>
  </si>
  <si>
    <t xml:space="preserve">A.5.20, 4.2</t>
  </si>
  <si>
    <t xml:space="preserve">Doc 14</t>
  </si>
  <si>
    <t xml:space="preserve">ISMS-24</t>
  </si>
  <si>
    <t xml:space="preserve">Cloud Shared Responsibility Matrix</t>
  </si>
  <si>
    <t xml:space="preserve">Tab 24</t>
  </si>
  <si>
    <t xml:space="preserve">ISMS-25</t>
  </si>
  <si>
    <t xml:space="preserve">ISMS Change Log</t>
  </si>
  <si>
    <t xml:space="preserve">Tab 19</t>
  </si>
  <si>
    <t xml:space="preserve">PRO-01</t>
  </si>
  <si>
    <t xml:space="preserve">Incident Response Plan and Runbooks</t>
  </si>
  <si>
    <t xml:space="preserve">A.5.24-A.5.26</t>
  </si>
  <si>
    <t xml:space="preserve">Doc 12</t>
  </si>
  <si>
    <t xml:space="preserve">PRO-02</t>
  </si>
  <si>
    <t xml:space="preserve">Business Continuity and ICT Recovery Plans</t>
  </si>
  <si>
    <t xml:space="preserve">Doc 13</t>
  </si>
  <si>
    <t xml:space="preserve">PRO-03</t>
  </si>
  <si>
    <t xml:space="preserve">Documented Operating Procedures (runbook library)</t>
  </si>
  <si>
    <t xml:space="preserve">Doc 15 (template); content is yours to write</t>
  </si>
  <si>
    <t xml:space="preserve">EXT-01</t>
  </si>
  <si>
    <t xml:space="preserve">ISO/IEC 27001:2022 and Amd 1:2024</t>
  </si>
  <si>
    <t xml:space="preserve">Standard</t>
  </si>
  <si>
    <t xml:space="preserve">Normative reference</t>
  </si>
  <si>
    <t xml:space="preserve">External</t>
  </si>
  <si>
    <t xml:space="preserve">You must license</t>
  </si>
  <si>
    <t xml:space="preserve">EXT-02</t>
  </si>
  <si>
    <t xml:space="preserve">ISO/IEC 27002:2022</t>
  </si>
  <si>
    <t xml:space="preserve">Control guidance</t>
  </si>
  <si>
    <t xml:space="preserve">EXT-03</t>
  </si>
  <si>
    <t xml:space="preserve">ISO/IEC 27005:2022</t>
  </si>
  <si>
    <t xml:space="preserve">Risk guidance</t>
  </si>
  <si>
    <t xml:space="preserve">EXT-04</t>
  </si>
  <si>
    <t xml:space="preserve">[Applicable data protection law, e.g. UK GDPR / EU GDPR]</t>
  </si>
  <si>
    <t xml:space="preserve">Legal</t>
  </si>
  <si>
    <t xml:space="preserve">A.5.31, A.5.34</t>
  </si>
  <si>
    <t xml:space="preserve">You must obtain</t>
  </si>
  <si>
    <t xml:space="preserve">EXT-05</t>
  </si>
  <si>
    <t xml:space="preserve">[Sector regulation, e.g. DORA / NIS2 / PCI DSS]</t>
  </si>
  <si>
    <t xml:space="preserve">Regulatory</t>
  </si>
  <si>
    <t xml:space="preserve">Column F says what the kit supplies for each entry and what you have to create. Everything marked with a Doc or Tab number already exists; anything else is yours to build. Clause 7.5.3 also requires documents of EXTERNAL origin that you determine are necessary - standards, laws, regulations, contracts, supplier documentation - to be identified and controlled. Those are the EXT- rows. Most registers forget them; auditors do not.</t>
  </si>
  <si>
    <t xml:space="preserve">INTERESTED PARTIES AND THEIR REQUIREMENTS (Clause 4.2)</t>
  </si>
  <si>
    <t xml:space="preserve">List who cares about your information security and exactly what each one requires.</t>
  </si>
  <si>
    <t xml:space="preserve">Interested party</t>
  </si>
  <si>
    <t xml:space="preserve">Category</t>
  </si>
  <si>
    <t xml:space="preserve">Their requirement or expectation</t>
  </si>
  <si>
    <t xml:space="preserve">Source (contract, law, standard, policy)</t>
  </si>
  <si>
    <t xml:space="preserve">Addressed by the ISMS?</t>
  </si>
  <si>
    <t xml:space="preserve">How it is addressed</t>
  </si>
  <si>
    <t xml:space="preserve">Review date</t>
  </si>
  <si>
    <t xml:space="preserve">Enterprise customers</t>
  </si>
  <si>
    <t xml:space="preserve">Customer</t>
  </si>
  <si>
    <t xml:space="preserve">ISO 27001 certification and completion of security questionnaires within 10 working days</t>
  </si>
  <si>
    <t xml:space="preserve">Master services agreement, clause 12</t>
  </si>
  <si>
    <t xml:space="preserve">ISMS certified to ISO 27001:2022; standard security questionnaire response pack maintained</t>
  </si>
  <si>
    <t xml:space="preserve">Head of Sales</t>
  </si>
  <si>
    <t xml:space="preserve">EXAMPLE ROW - overwrite</t>
  </si>
  <si>
    <t xml:space="preserve">Data protection authority</t>
  </si>
  <si>
    <t xml:space="preserve">Regulator</t>
  </si>
  <si>
    <t xml:space="preserve">Personal data breach notification within 72 hours; demonstrable accountability</t>
  </si>
  <si>
    <t xml:space="preserve">GDPR Articles 5(2), 33</t>
  </si>
  <si>
    <t xml:space="preserve">Incident Response Plan with 72-hour notification trigger; RoPA maintained</t>
  </si>
  <si>
    <t xml:space="preserve">DPO</t>
  </si>
  <si>
    <t xml:space="preserve">Employees</t>
  </si>
  <si>
    <t xml:space="preserve">Clear guidance on acceptable use and protection of their own personal data</t>
  </si>
  <si>
    <t xml:space="preserve">Employment contract; GDPR</t>
  </si>
  <si>
    <t xml:space="preserve">Acceptable Use Policy; employee privacy notice; annual awareness training</t>
  </si>
  <si>
    <t xml:space="preserve">HR Director</t>
  </si>
  <si>
    <t xml:space="preserve">ISO/IEC 27001:2022/Amd 1:2024 added a note to Clause 4.2 that relevant interested parties can have requirements related to climate change. Review this register with that specifically in mind - customer ESG questionnaires, investor or parent company reporting, insurer expectations, disclosure regimes - and record the outcome even where the answer is that none do. An auditor will ask whether you looked.</t>
  </si>
  <si>
    <t xml:space="preserve">INVENTORY OF INFORMATION AND ASSOCIATED ASSETS (A.5.9)</t>
  </si>
  <si>
    <t xml:space="preserve">The foundation of scope, classification and risk assessment. Keep it current.</t>
  </si>
  <si>
    <t xml:space="preserve">Asset ID</t>
  </si>
  <si>
    <t xml:space="preserve">Asset name</t>
  </si>
  <si>
    <t xml:space="preserve">Asset type</t>
  </si>
  <si>
    <t xml:space="preserve">Business owner (department)</t>
  </si>
  <si>
    <t xml:space="preserve">Asset owner (person/role)</t>
  </si>
  <si>
    <t xml:space="preserve">Confidentiality need</t>
  </si>
  <si>
    <t xml:space="preserve">Integrity need</t>
  </si>
  <si>
    <t xml:space="preserve">Availability need</t>
  </si>
  <si>
    <t xml:space="preserve">Location / hosting</t>
  </si>
  <si>
    <t xml:space="preserve">Supplier (if third party)</t>
  </si>
  <si>
    <t xml:space="preserve">Contains personal data?</t>
  </si>
  <si>
    <t xml:space="preserve">AST-001</t>
  </si>
  <si>
    <t xml:space="preserve">Customer CRM (SaaS)</t>
  </si>
  <si>
    <t xml:space="preserve">Application / Cloud service</t>
  </si>
  <si>
    <t xml:space="preserve">Sales</t>
  </si>
  <si>
    <t xml:space="preserve">IT Lead</t>
  </si>
  <si>
    <t xml:space="preserve">Confidential</t>
  </si>
  <si>
    <t xml:space="preserve">High</t>
  </si>
  <si>
    <t xml:space="preserve">Medium</t>
  </si>
  <si>
    <t xml:space="preserve">EU (Ireland)</t>
  </si>
  <si>
    <t xml:space="preserve">Salesforce</t>
  </si>
  <si>
    <t xml:space="preserve">EXAMPLE ROW - replace with your own asset</t>
  </si>
  <si>
    <t xml:space="preserve">ISMS RISKS AND OPPORTUNITIES (Clause 6.1.1)</t>
  </si>
  <si>
    <t xml:space="preserve">NOT the information security risk register. These are risks and opportunities to the management system itself.</t>
  </si>
  <si>
    <t xml:space="preserve">Clause 6.1.1 and Clause 6.1.2 are different requirements and auditors check for both. 6.1.2 asks what could happen to your information. 6.1.1 asks what could stop the ISMS from achieving its intended outcomes, what could produce undesired effects, and where the ISMS could be improved - derived from the Clause 4.1 issues and the Clause 4.2 requirements. A kit that only has an information security risk register is missing half of Clause 6.1.</t>
  </si>
  <si>
    <t xml:space="preserve">ID</t>
  </si>
  <si>
    <t xml:space="preserve">Source</t>
  </si>
  <si>
    <t xml:space="preserve">Description</t>
  </si>
  <si>
    <t xml:space="preserve">Effect on the ISMS achieving its intended outcomes</t>
  </si>
  <si>
    <t xml:space="preserve">Significance</t>
  </si>
  <si>
    <t xml:space="preserve">Action planned</t>
  </si>
  <si>
    <t xml:space="preserve">Integrated into which ISMS process</t>
  </si>
  <si>
    <t xml:space="preserve">How effectiveness will be evaluated</t>
  </si>
  <si>
    <t xml:space="preserve">RO-001</t>
  </si>
  <si>
    <t xml:space="preserve">Risk</t>
  </si>
  <si>
    <t xml:space="preserve">4.1 Internal issue</t>
  </si>
  <si>
    <t xml:space="preserve">The ISMS depends on a single part-time owner with no deputy</t>
  </si>
  <si>
    <t xml:space="preserve">If that person leaves, the ISMS stops operating and certification lapses at the next surveillance audit</t>
  </si>
  <si>
    <t xml:space="preserve">Appoint and train a deputy; document all ISMS processes so they are transferable</t>
  </si>
  <si>
    <t xml:space="preserve">1.5 ISMS resource management</t>
  </si>
  <si>
    <t xml:space="preserve">[Top management]</t>
  </si>
  <si>
    <t xml:space="preserve">Open</t>
  </si>
  <si>
    <t xml:space="preserve">RO-002</t>
  </si>
  <si>
    <t xml:space="preserve">4.2 Interested party requirement</t>
  </si>
  <si>
    <t xml:space="preserve">Customers are asking for evidence faster than the evidence cycle produces it</t>
  </si>
  <si>
    <t xml:space="preserve">Sales delays and pressure to fabricate or backdate records, undermining ISMS integrity</t>
  </si>
  <si>
    <t xml:space="preserve">Build a standing customer assurance pack refreshed quarterly from the Evidence Log</t>
  </si>
  <si>
    <t xml:space="preserve">1.2 ISMS communication</t>
  </si>
  <si>
    <t xml:space="preserve">[Head of Sales]</t>
  </si>
  <si>
    <t xml:space="preserve">RO-003</t>
  </si>
  <si>
    <t xml:space="preserve">4.1 External issue</t>
  </si>
  <si>
    <t xml:space="preserve">Regulatory change in scope jurisdictions could add obligations mid-implementation</t>
  </si>
  <si>
    <t xml:space="preserve">Scope and SoA rework late in the programme</t>
  </si>
  <si>
    <t xml:space="preserve">Legal register reviewed quarterly; horizon-scanning item added to committee agenda</t>
  </si>
  <si>
    <t xml:space="preserve">1.1 Requirements management</t>
  </si>
  <si>
    <t xml:space="preserve">[Legal / Compliance]</t>
  </si>
  <si>
    <t xml:space="preserve">RO-004</t>
  </si>
  <si>
    <t xml:space="preserve">Opportunity</t>
  </si>
  <si>
    <t xml:space="preserve">Existing engineering change controls are already strong and evidenced in the pipeline</t>
  </si>
  <si>
    <t xml:space="preserve">Several Annex A controls can be evidenced automatically rather than manually</t>
  </si>
  <si>
    <t xml:space="preserve">Map pipeline artefacts to A.8.28-A.8.32 evidence requirements and use them directly</t>
  </si>
  <si>
    <t xml:space="preserve">2.9 Secure development and release</t>
  </si>
  <si>
    <t xml:space="preserve">[Head of Engineering]</t>
  </si>
  <si>
    <t xml:space="preserve">RO-005</t>
  </si>
  <si>
    <t xml:space="preserve">Certification unlocks a customer segment currently closed to the business</t>
  </si>
  <si>
    <t xml:space="preserve">ISMS delivers commercial return, strengthening ongoing leadership commitment</t>
  </si>
  <si>
    <t xml:space="preserve">Track pipeline attributable to certification and report it at management review</t>
  </si>
  <si>
    <t xml:space="preserve">1.9 ISMS monitoring and measurement</t>
  </si>
  <si>
    <t xml:space="preserve">Rows above in grey italic are worked examples showing the expected level of detail. Overwrite them.</t>
  </si>
  <si>
    <t xml:space="preserve">INFORMATION SECURITY RISK REGISTER (Clauses 6.1.2 and 8.2)</t>
  </si>
  <si>
    <t xml:space="preserve">Scales are 1-5. Inherent and residual scores are calculated - do not overwrite columns J, K, R or S.</t>
  </si>
  <si>
    <t xml:space="preserve">Risk ID</t>
  </si>
  <si>
    <t xml:space="preserve">Asset / process at risk</t>
  </si>
  <si>
    <t xml:space="preserve">Risk owner</t>
  </si>
  <si>
    <t xml:space="preserve">CIA affected</t>
  </si>
  <si>
    <t xml:space="preserve">Risk scenario</t>
  </si>
  <si>
    <t xml:space="preserve">Threat</t>
  </si>
  <si>
    <t xml:space="preserve">Vulnerability / cause</t>
  </si>
  <si>
    <t xml:space="preserve">Impact (1-5)</t>
  </si>
  <si>
    <t xml:space="preserve">Likelihood (1-5)</t>
  </si>
  <si>
    <t xml:space="preserve">Inherent score</t>
  </si>
  <si>
    <t xml:space="preserve">Inherent rating</t>
  </si>
  <si>
    <t xml:space="preserve">Treatment option</t>
  </si>
  <si>
    <t xml:space="preserve">Controls applied (Annex A refs)</t>
  </si>
  <si>
    <t xml:space="preserve">Treatment actions</t>
  </si>
  <si>
    <t xml:space="preserve">Action owner</t>
  </si>
  <si>
    <t xml:space="preserve">Due date</t>
  </si>
  <si>
    <t xml:space="preserve">Residual impact (1-5)</t>
  </si>
  <si>
    <t xml:space="preserve">Residual likelihood (1-5)</t>
  </si>
  <si>
    <t xml:space="preserve">Residual score</t>
  </si>
  <si>
    <t xml:space="preserve">Residual rating</t>
  </si>
  <si>
    <t xml:space="preserve">R-001</t>
  </si>
  <si>
    <t xml:space="preserve">Customer data in SaaS CRM</t>
  </si>
  <si>
    <t xml:space="preserve">Attacker obtains valid credentials through phishing and exports the customer database</t>
  </si>
  <si>
    <t xml:space="preserve">Phishing / credential theft</t>
  </si>
  <si>
    <t xml:space="preserve">No MFA enforced on CRM; staff not phishing-trained</t>
  </si>
  <si>
    <t xml:space="preserve">Modify</t>
  </si>
  <si>
    <t xml:space="preserve">A.5.17, A.6.3, A.8.5, A.8.16</t>
  </si>
  <si>
    <t xml:space="preserve">Enforce MFA on all CRM accounts; deliver phishing training and quarterly simulations; enable export alerting</t>
  </si>
  <si>
    <t xml:space="preserve">EXAMPLE ROW - replace with your own risk</t>
  </si>
  <si>
    <t xml:space="preserve">SCALES</t>
  </si>
  <si>
    <t xml:space="preserve">Impact / Likelihood</t>
  </si>
  <si>
    <t xml:space="preserve">1 Very low | 2 Low | 3 Medium | 4 High | 5 Very high</t>
  </si>
  <si>
    <t xml:space="preserve">Risk score</t>
  </si>
  <si>
    <t xml:space="preserve">Impact x Likelihood (1-25)</t>
  </si>
  <si>
    <t xml:space="preserve">Rating bands</t>
  </si>
  <si>
    <t xml:space="preserve">1-4 Low | 5-9 Medium | 10-14 High | 15-25 Critical</t>
  </si>
  <si>
    <t xml:space="preserve">Acceptance threshold</t>
  </si>
  <si>
    <t xml:space="preserve">[SET YOUR THRESHOLD - e.g. risks scoring 9 or below may be accepted by the risk owner; 10 and above require treatment and top management acceptance]</t>
  </si>
  <si>
    <t xml:space="preserve">RISK TREATMENT PLAN (Clauses 6.1.3 e and 8.3)</t>
  </si>
  <si>
    <t xml:space="preserve">One row per treatment action. Must be approved by risk owners before Stage 1.</t>
  </si>
  <si>
    <t xml:space="preserve">Action ID</t>
  </si>
  <si>
    <t xml:space="preserve">Related risk ID</t>
  </si>
  <si>
    <t xml:space="preserve">Annex A control(s)</t>
  </si>
  <si>
    <t xml:space="preserve">Treatment action</t>
  </si>
  <si>
    <t xml:space="preserve">Resources required</t>
  </si>
  <si>
    <t xml:space="preserve">Start date</t>
  </si>
  <si>
    <t xml:space="preserve">Completion date</t>
  </si>
  <si>
    <t xml:space="preserve">Evidence of completion</t>
  </si>
  <si>
    <t xml:space="preserve">Control effectiveness assessed</t>
  </si>
  <si>
    <t xml:space="preserve">Expected residual risk level</t>
  </si>
  <si>
    <t xml:space="preserve">Residual risk accepted by</t>
  </si>
  <si>
    <t xml:space="preserve">Acceptance date</t>
  </si>
  <si>
    <t xml:space="preserve">RTP-001</t>
  </si>
  <si>
    <t xml:space="preserve">A.8.5, A.5.17</t>
  </si>
  <si>
    <t xml:space="preserve">Enforce MFA for all CRM users, including administrators and integrations</t>
  </si>
  <si>
    <t xml:space="preserve">Modify (reduce)</t>
  </si>
  <si>
    <t xml:space="preserve">IdP licence uplift; 2 days engineering</t>
  </si>
  <si>
    <t xml:space="preserve">IdP policy screenshot + MFA coverage report</t>
  </si>
  <si>
    <t xml:space="preserve">Columns M to P follow the approach ISO/IEC 27003 suggests at 6.1.3 f): record the effectiveness of the control, the residual risk it leaves, and the risk owner's acceptance of that residual risk, against the plan itself rather than in a separate document.</t>
  </si>
  <si>
    <t xml:space="preserve">ISMS RACI CHART</t>
  </si>
  <si>
    <t xml:space="preserve">Suggested allocation. Replace the role names with your own actual roles - one Accountable per row only.</t>
  </si>
  <si>
    <t xml:space="preserve">Process / activity</t>
  </si>
  <si>
    <t xml:space="preserve">ISO 27001:2022 reference</t>
  </si>
  <si>
    <t xml:space="preserve">Accountable (A)</t>
  </si>
  <si>
    <t xml:space="preserve">Responsible (R)</t>
  </si>
  <si>
    <t xml:space="preserve">Consulted (C)</t>
  </si>
  <si>
    <t xml:space="preserve">Informed (I)</t>
  </si>
  <si>
    <t xml:space="preserve">Named individual</t>
  </si>
  <si>
    <t xml:space="preserve">Confirmed?</t>
  </si>
  <si>
    <t xml:space="preserve">0.1 ISMS design and planning (project)</t>
  </si>
  <si>
    <t xml:space="preserve">6.2, 6.3, 8.1, A.5.8</t>
  </si>
  <si>
    <t xml:space="preserve">Top Management</t>
  </si>
  <si>
    <t xml:space="preserve">External adviser; IT Lead</t>
  </si>
  <si>
    <t xml:space="preserve">All Staff</t>
  </si>
  <si>
    <t xml:space="preserve">1.1 Requirements management (legal, contractual)</t>
  </si>
  <si>
    <t xml:space="preserve">4.2, A.5.5, A.5.31, A.5.32, A.5.34</t>
  </si>
  <si>
    <t xml:space="preserve">Legal / Compliance</t>
  </si>
  <si>
    <t xml:space="preserve">DPO; Sales</t>
  </si>
  <si>
    <t xml:space="preserve">4.2, 7.4, A.5.5, A.5.6</t>
  </si>
  <si>
    <t xml:space="preserve">Comms / HR</t>
  </si>
  <si>
    <t xml:space="preserve">1.3 ISMS document management</t>
  </si>
  <si>
    <t xml:space="preserve">5.2, 7.5, A.5.1, A.5.37</t>
  </si>
  <si>
    <t xml:space="preserve">ISMS Coordinator</t>
  </si>
  <si>
    <t xml:space="preserve">Document owners</t>
  </si>
  <si>
    <t xml:space="preserve">1.4 Risk management (assessment, treatment, SoA)</t>
  </si>
  <si>
    <t xml:space="preserve">6.1, 8.2, 8.3, A.5.7</t>
  </si>
  <si>
    <t xml:space="preserve">Risk owners; IT Lead; External adviser</t>
  </si>
  <si>
    <t xml:space="preserve">Security Committee</t>
  </si>
  <si>
    <t xml:space="preserve">5.1, 7.1</t>
  </si>
  <si>
    <t xml:space="preserve">Finance; HR</t>
  </si>
  <si>
    <t xml:space="preserve">1.6 Awareness, training and education</t>
  </si>
  <si>
    <t xml:space="preserve">7.2, 7.3, A.6.3</t>
  </si>
  <si>
    <t xml:space="preserve">HR</t>
  </si>
  <si>
    <t xml:space="preserve">ISMS Manager; Line managers</t>
  </si>
  <si>
    <t xml:space="preserve">1.7 Internal audit</t>
  </si>
  <si>
    <t xml:space="preserve">9.2, A.5.35, A.5.36</t>
  </si>
  <si>
    <t xml:space="preserve">Internal Auditor</t>
  </si>
  <si>
    <t xml:space="preserve">ISMS Manager; Process owners</t>
  </si>
  <si>
    <t xml:space="preserve">1.8 Preparation for external audits</t>
  </si>
  <si>
    <t xml:space="preserve">A.5.35, A.5.36, A.8.34</t>
  </si>
  <si>
    <t xml:space="preserve">All process owners</t>
  </si>
  <si>
    <t xml:space="preserve">Control owners</t>
  </si>
  <si>
    <t xml:space="preserve">1.10 Management review</t>
  </si>
  <si>
    <t xml:space="preserve">9.3</t>
  </si>
  <si>
    <t xml:space="preserve">1.11 Nonconformity and corrective action</t>
  </si>
  <si>
    <t xml:space="preserve">Process owner</t>
  </si>
  <si>
    <t xml:space="preserve">1.12 Continual improvement / committee meetings</t>
  </si>
  <si>
    <t xml:space="preserve">5.1, 5.3, 6.3, 10.1, A.5.2, A.5.4</t>
  </si>
  <si>
    <t xml:space="preserve">2.1 Asset inventory</t>
  </si>
  <si>
    <t xml:space="preserve">4.3, A.5.9</t>
  </si>
  <si>
    <t xml:space="preserve">Asset owners</t>
  </si>
  <si>
    <t xml:space="preserve">2.2 Access management and reviews</t>
  </si>
  <si>
    <t xml:space="preserve">A.5.15-5.18, A.8.1-8.5</t>
  </si>
  <si>
    <t xml:space="preserve">IT Operations</t>
  </si>
  <si>
    <t xml:space="preserve">System owners; HR</t>
  </si>
  <si>
    <t xml:space="preserve">2.3 Incident management and notification</t>
  </si>
  <si>
    <t xml:space="preserve">A.5.24-5.28, A.6.8</t>
  </si>
  <si>
    <t xml:space="preserve">Incident Response Lead</t>
  </si>
  <si>
    <t xml:space="preserve">Legal; DPO; Comms; IT</t>
  </si>
  <si>
    <t xml:space="preserve">2.4 Configuration and change management</t>
  </si>
  <si>
    <t xml:space="preserve">A.8.9, A.8.19, A.8.32</t>
  </si>
  <si>
    <t xml:space="preserve">ISMS Manager; Developers</t>
  </si>
  <si>
    <t xml:space="preserve">Service owners</t>
  </si>
  <si>
    <t xml:space="preserve">2.5 Vulnerability and patch management</t>
  </si>
  <si>
    <t xml:space="preserve">2.6 Capacity management</t>
  </si>
  <si>
    <t xml:space="preserve">2.7 Backup and restore testing</t>
  </si>
  <si>
    <t xml:space="preserve">Data owners</t>
  </si>
  <si>
    <t xml:space="preserve">2.8 Business continuity and DR testing</t>
  </si>
  <si>
    <t xml:space="preserve">A.5.29, A.5.30, A.8.14</t>
  </si>
  <si>
    <t xml:space="preserve">BC Coordinator</t>
  </si>
  <si>
    <t xml:space="preserve">IT Lead; Process owners</t>
  </si>
  <si>
    <t xml:space="preserve">A.8.25-8.31</t>
  </si>
  <si>
    <t xml:space="preserve">Head of Engineering</t>
  </si>
  <si>
    <t xml:space="preserve">Development teams</t>
  </si>
  <si>
    <t xml:space="preserve">ISMS Manager; QA</t>
  </si>
  <si>
    <t xml:space="preserve">Product</t>
  </si>
  <si>
    <t xml:space="preserve">2.10 Logging and monitoring</t>
  </si>
  <si>
    <t xml:space="preserve">A.8.15, A.8.16, A.8.21, A.8.23</t>
  </si>
  <si>
    <t xml:space="preserve">Security Operations</t>
  </si>
  <si>
    <t xml:space="preserve">2.11 Information transfer</t>
  </si>
  <si>
    <t xml:space="preserve">Legal; Data owners</t>
  </si>
  <si>
    <t xml:space="preserve">2.12 Security tooling configuration</t>
  </si>
  <si>
    <t xml:space="preserve">A.8.7, A.8.12, A.8.20-8.24</t>
  </si>
  <si>
    <t xml:space="preserve">3.1 Classification, labelling and records</t>
  </si>
  <si>
    <t xml:space="preserve">7.5, A.5.12, A.5.13, A.5.33, A.5.37</t>
  </si>
  <si>
    <t xml:space="preserve">Information owners</t>
  </si>
  <si>
    <t xml:space="preserve">Legal; DPO</t>
  </si>
  <si>
    <t xml:space="preserve">3.2 Physical security</t>
  </si>
  <si>
    <t xml:space="preserve">A.7.1-7.14, A.5.10, A.5.11</t>
  </si>
  <si>
    <t xml:space="preserve">Facilities Manager</t>
  </si>
  <si>
    <t xml:space="preserve">Facilities / Office Manager</t>
  </si>
  <si>
    <t xml:space="preserve">ISMS Manager; IT</t>
  </si>
  <si>
    <t xml:space="preserve">3.3 Human resources security</t>
  </si>
  <si>
    <t xml:space="preserve">A.6.1-6.8</t>
  </si>
  <si>
    <t xml:space="preserve">ISMS Manager; Legal; Line managers</t>
  </si>
  <si>
    <t xml:space="preserve">3.4 Supplier onboarding and due diligence</t>
  </si>
  <si>
    <t xml:space="preserve">A.5.19-5.21, A.5.23</t>
  </si>
  <si>
    <t xml:space="preserve">Procurement Lead</t>
  </si>
  <si>
    <t xml:space="preserve">Procurement</t>
  </si>
  <si>
    <t xml:space="preserve">ISMS Manager; Legal; IT</t>
  </si>
  <si>
    <t xml:space="preserve">Budget holders</t>
  </si>
  <si>
    <t xml:space="preserve">3.5 Supplier monitoring and review</t>
  </si>
  <si>
    <t xml:space="preserve">8.1, A.5.22, A.5.23</t>
  </si>
  <si>
    <t xml:space="preserve">Contract owners</t>
  </si>
  <si>
    <t xml:space="preserve">3.6 Privacy and data protection</t>
  </si>
  <si>
    <t xml:space="preserve">Legal; ISMS Manager</t>
  </si>
  <si>
    <t xml:space="preserve">A - Accountable: one role only. Has the final yes/no and owns the outcome.</t>
  </si>
  <si>
    <t xml:space="preserve">R - Responsible: does the work. Can be several roles.</t>
  </si>
  <si>
    <t xml:space="preserve">C - Consulted: two-way input before the work is done.</t>
  </si>
  <si>
    <t xml:space="preserve">I - Informed: one-way notification after the fact.</t>
  </si>
  <si>
    <t xml:space="preserve">COMPETENCE MATRIX AND TRAINING PLAN (Clause 7.2)</t>
  </si>
  <si>
    <t xml:space="preserve">Clause 7.2 d requires documented evidence of competence. This is where you track it and the gaps.</t>
  </si>
  <si>
    <t xml:space="preserve">Role</t>
  </si>
  <si>
    <t xml:space="preserve">Person(s)</t>
  </si>
  <si>
    <t xml:space="preserve">ISMS responsibilities</t>
  </si>
  <si>
    <t xml:space="preserve">Competence required</t>
  </si>
  <si>
    <t xml:space="preserve">Basis (education / training / experience)</t>
  </si>
  <si>
    <t xml:space="preserve">Evidence held</t>
  </si>
  <si>
    <t xml:space="preserve">Gap identified?</t>
  </si>
  <si>
    <t xml:space="preserve">Action to close the gap</t>
  </si>
  <si>
    <t xml:space="preserve">Was the action effective? (how verified)</t>
  </si>
  <si>
    <t xml:space="preserve">Evidence location</t>
  </si>
  <si>
    <t xml:space="preserve">Top management / Sponsor</t>
  </si>
  <si>
    <t xml:space="preserve">Approves scope, policy and risk acceptance; chairs management review</t>
  </si>
  <si>
    <t xml:space="preserve">Understanding of ISO 27001 leadership requirements; ability to interpret risk in business terms</t>
  </si>
  <si>
    <t xml:space="preserve">Runs the ISMS; owns risk register, SoA and documentation; reports performance</t>
  </si>
  <si>
    <t xml:space="preserve">Working knowledge of ISO/IEC 27001:2022 and 27002:2022; risk assessment practice; audit awareness. Typically a lead implementer qualification</t>
  </si>
  <si>
    <t xml:space="preserve">Audits the ISMS independently against the standard and internal requirements</t>
  </si>
  <si>
    <t xml:space="preserve">Auditing technique to ISO 19011; ISO 27001 knowledge; demonstrable independence from what is audited</t>
  </si>
  <si>
    <t xml:space="preserve">Risk owners</t>
  </si>
  <si>
    <t xml:space="preserve">Own individual risks; provide impact and likelihood input; accept residual risk</t>
  </si>
  <si>
    <t xml:space="preserve">Understanding of the risk methodology and scales; authority to make decisions in their area</t>
  </si>
  <si>
    <t xml:space="preserve">Operate assigned controls and produce evidence</t>
  </si>
  <si>
    <t xml:space="preserve">Operational competence in the control area; understanding of what evidence is required and why</t>
  </si>
  <si>
    <t xml:space="preserve">IT / Infrastructure Lead</t>
  </si>
  <si>
    <t xml:space="preserve">Implements and operates technical controls</t>
  </si>
  <si>
    <t xml:space="preserve">Platform-specific security competence; hardening, logging, access management, backup and recovery</t>
  </si>
  <si>
    <t xml:space="preserve">Monitors, triages alerts, responds to incidents</t>
  </si>
  <si>
    <t xml:space="preserve">Detection and triage skills; incident handling; forensic readiness awareness</t>
  </si>
  <si>
    <t xml:space="preserve">Manages incident handling and post-incident review</t>
  </si>
  <si>
    <t xml:space="preserve">Incident command; escalation judgement; regulatory notification awareness</t>
  </si>
  <si>
    <t xml:space="preserve">Developers / Engineering</t>
  </si>
  <si>
    <t xml:space="preserve">Build software securely; operate pipeline controls</t>
  </si>
  <si>
    <t xml:space="preserve">Secure coding for the languages in use; awareness of common vulnerability classes; use of SAST/SCA tooling</t>
  </si>
  <si>
    <t xml:space="preserve">Screening, contracts, onboarding, offboarding, awareness, disciplinary process</t>
  </si>
  <si>
    <t xml:space="preserve">Employment law; the security clauses in contracts; the joiner/mover/leaver process</t>
  </si>
  <si>
    <t xml:space="preserve">Legal / DPO</t>
  </si>
  <si>
    <t xml:space="preserve">Contractual and regulatory obligations; breach notification</t>
  </si>
  <si>
    <t xml:space="preserve">Data protection law; contract review; notification timelines and thresholds</t>
  </si>
  <si>
    <t xml:space="preserve">Procurement / Contract owners</t>
  </si>
  <si>
    <t xml:space="preserve">Supplier due diligence, contracts and reviews</t>
  </si>
  <si>
    <t xml:space="preserve">Supplier risk tiering; ability to read assurance reports such as SOC 2 and ISO certificates</t>
  </si>
  <si>
    <t xml:space="preserve">Facilities</t>
  </si>
  <si>
    <t xml:space="preserve">Physical and environmental controls</t>
  </si>
  <si>
    <t xml:space="preserve">Physical security practice; contractor and visitor management; environmental systems</t>
  </si>
  <si>
    <t xml:space="preserve">All personnel</t>
  </si>
  <si>
    <t xml:space="preserve">Comply with policies; report events</t>
  </si>
  <si>
    <t xml:space="preserve">Awareness of the policy set, their own responsibilities, how to report, and the consequences of not conforming</t>
  </si>
  <si>
    <t xml:space="preserve">Column K exists because ISO/IEC 27001 7.2 c) requires you to evaluate the effectiveness of the actions you took to acquire competence - not merely that training was delivered. A post-training assessment, an observed task, or a review some months after a hire all count.</t>
  </si>
  <si>
    <t xml:space="preserve">ISMS COMMUNICATION PLAN (Clause 7.4)</t>
  </si>
  <si>
    <t xml:space="preserve">Clause 7.4 asks four questions: on what, when, with whom, and how. This answers all four, plus who does it.</t>
  </si>
  <si>
    <t xml:space="preserve">What is communicated</t>
  </si>
  <si>
    <t xml:space="preserve">Why</t>
  </si>
  <si>
    <t xml:space="preserve">When / trigger / frequency</t>
  </si>
  <si>
    <t xml:space="preserve">With whom (audience)</t>
  </si>
  <si>
    <t xml:space="preserve">Internal or external</t>
  </si>
  <si>
    <t xml:space="preserve">How (channel)</t>
  </si>
  <si>
    <t xml:space="preserve">Who communicates</t>
  </si>
  <si>
    <t xml:space="preserve">Who approves</t>
  </si>
  <si>
    <t xml:space="preserve">How receipt and understanding are confirmed</t>
  </si>
  <si>
    <t xml:space="preserve">Record kept</t>
  </si>
  <si>
    <t xml:space="preserve">In place?</t>
  </si>
  <si>
    <t xml:space="preserve">Information Security Policy and topic policies</t>
  </si>
  <si>
    <t xml:space="preserve">So people know the rules that apply to them</t>
  </si>
  <si>
    <t xml:space="preserve">On approval, on change, and annually</t>
  </si>
  <si>
    <t xml:space="preserve">All personnel and contractors</t>
  </si>
  <si>
    <t xml:space="preserve">Intranet publication plus email; acknowledgement captured</t>
  </si>
  <si>
    <t xml:space="preserve">[ISMS Manager]</t>
  </si>
  <si>
    <t xml:space="preserve">Acknowledgement report</t>
  </si>
  <si>
    <t xml:space="preserve">Security awareness training</t>
  </si>
  <si>
    <t xml:space="preserve">Clause 7.3 awareness obligations</t>
  </si>
  <si>
    <t xml:space="preserve">At induction and at least annually</t>
  </si>
  <si>
    <t xml:space="preserve">LMS module; live session for higher-risk roles</t>
  </si>
  <si>
    <t xml:space="preserve">[HR / ISMS Manager]</t>
  </si>
  <si>
    <t xml:space="preserve">Completion records</t>
  </si>
  <si>
    <t xml:space="preserve">ISMS performance and metrics</t>
  </si>
  <si>
    <t xml:space="preserve">So management can steer and Clause 9.1 is evidenced</t>
  </si>
  <si>
    <t xml:space="preserve">[Monthly] to committee, [quarterly] to top management</t>
  </si>
  <si>
    <t xml:space="preserve">Information Security Committee; top management</t>
  </si>
  <si>
    <t xml:space="preserve">Metrics pack and dashboard</t>
  </si>
  <si>
    <t xml:space="preserve">Committee minutes</t>
  </si>
  <si>
    <t xml:space="preserve">Risk status and risks accepted above threshold</t>
  </si>
  <si>
    <t xml:space="preserve">So risk acceptance is visible and owned</t>
  </si>
  <si>
    <t xml:space="preserve">Each committee meeting and at every management review</t>
  </si>
  <si>
    <t xml:space="preserve">Committee; top management; risk owners</t>
  </si>
  <si>
    <t xml:space="preserve">Risk report from the register</t>
  </si>
  <si>
    <t xml:space="preserve">Minutes and risk register</t>
  </si>
  <si>
    <t xml:space="preserve">Internal and external audit results</t>
  </si>
  <si>
    <t xml:space="preserve">Clause 9.2.2 d requires results reported to relevant management</t>
  </si>
  <si>
    <t xml:space="preserve">Within [10 working days] of the audit</t>
  </si>
  <si>
    <t xml:space="preserve">Auditees; ISMS Manager; top management</t>
  </si>
  <si>
    <t xml:space="preserve">Audit report with distribution list</t>
  </si>
  <si>
    <t xml:space="preserve">[Internal Auditor]</t>
  </si>
  <si>
    <t xml:space="preserve">Audit report and distribution record</t>
  </si>
  <si>
    <t xml:space="preserve">Management review outcomes</t>
  </si>
  <si>
    <t xml:space="preserve">So decisions reach the people who must act on them</t>
  </si>
  <si>
    <t xml:space="preserve">Within [10 working days] of the review</t>
  </si>
  <si>
    <t xml:space="preserve">Committee; process owners</t>
  </si>
  <si>
    <t xml:space="preserve">Minutes and action log</t>
  </si>
  <si>
    <t xml:space="preserve">Minutes</t>
  </si>
  <si>
    <t xml:space="preserve">Security event reporting</t>
  </si>
  <si>
    <t xml:space="preserve">So events surface quickly - Clause A.6.8</t>
  </si>
  <si>
    <t xml:space="preserve">Immediately on observing or suspecting an event</t>
  </si>
  <si>
    <t xml:space="preserve">[Security inbox / service desk / report button]</t>
  </si>
  <si>
    <t xml:space="preserve">[CHANNEL]</t>
  </si>
  <si>
    <t xml:space="preserve">Any person</t>
  </si>
  <si>
    <t xml:space="preserve">Event/incident register</t>
  </si>
  <si>
    <t xml:space="preserve">Incident notification to authorities</t>
  </si>
  <si>
    <t xml:space="preserve">Legal obligation, e.g. 72-hour personal data breach notification</t>
  </si>
  <si>
    <t xml:space="preserve">On assessment that a notifiable breach has occurred</t>
  </si>
  <si>
    <t xml:space="preserve">[Data protection authority; sector regulator; CERT]</t>
  </si>
  <si>
    <t xml:space="preserve">[Regulator portal / formal written notice]</t>
  </si>
  <si>
    <t xml:space="preserve">[DPO, approved by top management]</t>
  </si>
  <si>
    <t xml:space="preserve">Copy of notification and decision record</t>
  </si>
  <si>
    <t xml:space="preserve">Incident notification to customers</t>
  </si>
  <si>
    <t xml:space="preserve">Contractual obligation</t>
  </si>
  <si>
    <t xml:space="preserve">Per contract, typically within [24-72 hours]</t>
  </si>
  <si>
    <t xml:space="preserve">Affected customers</t>
  </si>
  <si>
    <t xml:space="preserve">[Named contact route in contract]</t>
  </si>
  <si>
    <t xml:space="preserve">[Contract owner with Legal]</t>
  </si>
  <si>
    <t xml:space="preserve">Copy of notification</t>
  </si>
  <si>
    <t xml:space="preserve">Crisis communications</t>
  </si>
  <si>
    <t xml:space="preserve">So a disruption is not made worse by inconsistent messaging</t>
  </si>
  <si>
    <t xml:space="preserve">On activation of the crisis team</t>
  </si>
  <si>
    <t xml:space="preserve">Staff, customers, regulators, press as applicable</t>
  </si>
  <si>
    <t xml:space="preserve">Both</t>
  </si>
  <si>
    <t xml:space="preserve">Pre-approved holding statements; single spokesperson</t>
  </si>
  <si>
    <t xml:space="preserve">[Comms lead / CEO]</t>
  </si>
  <si>
    <t xml:space="preserve">Comms log</t>
  </si>
  <si>
    <t xml:space="preserve">Security requirements to suppliers</t>
  </si>
  <si>
    <t xml:space="preserve">So obligations are known before data is shared</t>
  </si>
  <si>
    <t xml:space="preserve">At onboarding and on contract change</t>
  </si>
  <si>
    <t xml:space="preserve">Suppliers and subcontractors</t>
  </si>
  <si>
    <t xml:space="preserve">Security schedule in contract; supplier questionnaire</t>
  </si>
  <si>
    <t xml:space="preserve">[Procurement / Contract owner]</t>
  </si>
  <si>
    <t xml:space="preserve">Executed contract</t>
  </si>
  <si>
    <t xml:space="preserve">Certification status and assurance evidence</t>
  </si>
  <si>
    <t xml:space="preserve">So customers can satisfy their own due diligence</t>
  </si>
  <si>
    <t xml:space="preserve">On request and on certificate issue or renewal</t>
  </si>
  <si>
    <t xml:space="preserve">Customers and prospects</t>
  </si>
  <si>
    <t xml:space="preserve">Assurance pack; certificate; scope statement</t>
  </si>
  <si>
    <t xml:space="preserve">[Head of Sales with ISMS Manager]</t>
  </si>
  <si>
    <t xml:space="preserve">Assurance pack version log</t>
  </si>
  <si>
    <t xml:space="preserve">Changes to the ISMS</t>
  </si>
  <si>
    <t xml:space="preserve">Clause 6.3 requires changes to be made in a planned way</t>
  </si>
  <si>
    <t xml:space="preserve">Before a significant change takes effect</t>
  </si>
  <si>
    <t xml:space="preserve">Affected process owners; committee</t>
  </si>
  <si>
    <t xml:space="preserve">Change note to committee</t>
  </si>
  <si>
    <t xml:space="preserve">ISMS change log</t>
  </si>
  <si>
    <t xml:space="preserve">Scope change notification</t>
  </si>
  <si>
    <t xml:space="preserve">Certification bodies require notification of scope change</t>
  </si>
  <si>
    <t xml:space="preserve">As soon as a scope change is decided</t>
  </si>
  <si>
    <t xml:space="preserve">Certification body</t>
  </si>
  <si>
    <t xml:space="preserve">Formal written notice</t>
  </si>
  <si>
    <t xml:space="preserve">Correspondence file</t>
  </si>
  <si>
    <t xml:space="preserve">Rows 5 onwards are a suggested starting set based on what certification auditors typically probe. Tailor the roles and timings, delete what does not apply, and add anything sector-specific.</t>
  </si>
  <si>
    <t xml:space="preserve">PHASED IMPLEMENTATION PLAN</t>
  </si>
  <si>
    <t xml:space="preserve">Indicative for a 30-250 person organisation with a moderate scope. Adjust to your own scope and resourcing.</t>
  </si>
  <si>
    <t xml:space="preserve">Indicative timing</t>
  </si>
  <si>
    <t xml:space="preserve">What happens</t>
  </si>
  <si>
    <t xml:space="preserve">Exit criteria</t>
  </si>
  <si>
    <t xml:space="preserve">Items in this workbook</t>
  </si>
  <si>
    <t xml:space="preserve">Planned start</t>
  </si>
  <si>
    <t xml:space="preserve">Planned finish</t>
  </si>
  <si>
    <t xml:space="preserve">Actual finish</t>
  </si>
  <si>
    <t xml:space="preserve">Weeks 1-4</t>
  </si>
  <si>
    <t xml:space="preserve">Get leadership commitment, define scope and context, appoint roles, stand up governance.</t>
  </si>
  <si>
    <t xml:space="preserve">Signed mandate, ISMS Scope, Context Analysis, Interested Parties Register, RACI, kickoff held</t>
  </si>
  <si>
    <t xml:space="preserve">Weeks 3-10</t>
  </si>
  <si>
    <t xml:space="preserve">Build the asset inventory, agree the risk methodology, run the first risk assessment, decide controls, produce the SoA and Risk Treatment Plan.</t>
  </si>
  <si>
    <t xml:space="preserve">Asset Inventory, Risk Methodology, Risk Register, Statement of Applicability, Risk Treatment Plan approved</t>
  </si>
  <si>
    <t xml:space="preserve">Weeks 6-16</t>
  </si>
  <si>
    <t xml:space="preserve">Write the policy set, document control, competence and communication foundations.</t>
  </si>
  <si>
    <t xml:space="preserve">Information Security Policy, topic policies, Document Control Procedure, Document Register, Competence Matrix</t>
  </si>
  <si>
    <t xml:space="preserve">Weeks 8-30</t>
  </si>
  <si>
    <t xml:space="preserve">Implement the Annex A controls selected in the SoA - the bulk of the technical and process work.</t>
  </si>
  <si>
    <t xml:space="preserve">Controls implemented and evidenced; Risk Treatment Plan actions closing; gap list shrinking</t>
  </si>
  <si>
    <t xml:space="preserve">Weeks 20-38</t>
  </si>
  <si>
    <t xml:space="preserve">Run the ISMS for long enough to generate records: awareness, monitoring, incidents, supplier reviews, metrics.</t>
  </si>
  <si>
    <t xml:space="preserve">3+ months of operating records, metrics reported, incidents handled per procedure, awareness completed</t>
  </si>
  <si>
    <t xml:space="preserve">Weeks 34-52</t>
  </si>
  <si>
    <t xml:space="preserve">Internal audit across all clauses and applicable controls, close nonconformities, hold management review, then Stage 1 and Stage 2.</t>
  </si>
  <si>
    <t xml:space="preserve">Internal audit complete, NCs closed, Management Review minuted, Stage 1 and Stage 2 passed</t>
  </si>
  <si>
    <t xml:space="preserve">SEQUENCING NOTES</t>
  </si>
  <si>
    <t xml:space="preserve">M1 and M2 must be sequential. You cannot write a defensible Statement of Applicability before the risk assessment exists.</t>
  </si>
  <si>
    <t xml:space="preserve">M4 is the longest phase and the one consistently underestimated. Size it from the gap assessment, not from the calendar.</t>
  </si>
  <si>
    <t xml:space="preserve">M5 cannot be compressed. Certification bodies expect the ISMS to have demonstrably operated - three months of records is the usual minimum, and some bodies want more.</t>
  </si>
  <si>
    <t xml:space="preserve">Internal audit (M6) must be complete and its findings closed or in progress before Stage 2. Book the certification body at the start of M5, not the end - lead times of 8-12 weeks are common.</t>
  </si>
  <si>
    <t xml:space="preserve">Stage 1 is a documentation review, usually remote. Stage 2 is the deep implementation audit, usually on site. Allow 4-12 weeks between them to fix Stage 1 findings.</t>
  </si>
  <si>
    <t xml:space="preserve">EVIDENCE LOG / AUDIT PACK INDEX</t>
  </si>
  <si>
    <t xml:space="preserve">One row per artefact you will show the auditor. Build this as you go, not the week before Stage 2.</t>
  </si>
  <si>
    <t xml:space="preserve">Evidence ID</t>
  </si>
  <si>
    <t xml:space="preserve">Evidence / artefact</t>
  </si>
  <si>
    <t xml:space="preserve">Evidence type</t>
  </si>
  <si>
    <t xml:space="preserve">Clause or control it supports</t>
  </si>
  <si>
    <t xml:space="preserve">Where it lives</t>
  </si>
  <si>
    <t xml:space="preserve">Date produced</t>
  </si>
  <si>
    <t xml:space="preserve">Covers period</t>
  </si>
  <si>
    <t xml:space="preserve">Collected?</t>
  </si>
  <si>
    <t xml:space="preserve">Independently reviewed?</t>
  </si>
  <si>
    <t xml:space="preserve">EV-001</t>
  </si>
  <si>
    <t xml:space="preserve">Quarterly user access review for the CRM, Q3 2026</t>
  </si>
  <si>
    <t xml:space="preserve">Record / report</t>
  </si>
  <si>
    <t xml:space="preserve">A.5.18, A.8.3</t>
  </si>
  <si>
    <t xml:space="preserve">SharePoint &gt; ISMS &gt; 06 Evidence &gt; Access Reviews</t>
  </si>
  <si>
    <t xml:space="preserve">Q3 2026</t>
  </si>
  <si>
    <t xml:space="preserve">NONCONFORMITY AND CORRECTIVE ACTION LOG (Clause 10.2)</t>
  </si>
  <si>
    <t xml:space="preserve">Correction and corrective action are different things. Record both.</t>
  </si>
  <si>
    <t xml:space="preserve">NC ID</t>
  </si>
  <si>
    <t xml:space="preserve">Date raised</t>
  </si>
  <si>
    <t xml:space="preserve">Raised by</t>
  </si>
  <si>
    <t xml:space="preserve">Clause / control</t>
  </si>
  <si>
    <t xml:space="preserve">Description of nonconformity</t>
  </si>
  <si>
    <t xml:space="preserve">Grading</t>
  </si>
  <si>
    <t xml:space="preserve">Immediate correction taken</t>
  </si>
  <si>
    <t xml:space="preserve">Root cause</t>
  </si>
  <si>
    <t xml:space="preserve">Similar issues elsewhere?</t>
  </si>
  <si>
    <t xml:space="preserve">Corrective action</t>
  </si>
  <si>
    <t xml:space="preserve">Closed date</t>
  </si>
  <si>
    <t xml:space="preserve">Effectiveness review (date + by whom)</t>
  </si>
  <si>
    <t xml:space="preserve">Effective?</t>
  </si>
  <si>
    <t xml:space="preserve">NC-001</t>
  </si>
  <si>
    <t xml:space="preserve">Internal audit</t>
  </si>
  <si>
    <t xml:space="preserve">[Auditor name]</t>
  </si>
  <si>
    <t xml:space="preserve">Monitoring and measurement results for Q2 were not analysed or reported to the security committee.</t>
  </si>
  <si>
    <t xml:space="preserve">Minor</t>
  </si>
  <si>
    <t xml:space="preserve">Q2 metrics compiled and presented at the July committee meeting retrospectively.</t>
  </si>
  <si>
    <t xml:space="preserve">No owner assigned for the metrics reporting cycle; the task sat between IT and the ISMS Manager.</t>
  </si>
  <si>
    <t xml:space="preserve">Yes - same gap in supplier review reporting</t>
  </si>
  <si>
    <t xml:space="preserve">Assign metrics reporting to the ISMS Coordinator; add a standing agenda item and a calendar reminder; document the cycle in the measurement plan.</t>
  </si>
  <si>
    <t xml:space="preserve">INFORMATION SECURITY OBJECTIVES (Clause 6.2)</t>
  </si>
  <si>
    <t xml:space="preserve">Objectives at relevant functions and levels, each with the five planning elements 6.2 f) to j) requires.</t>
  </si>
  <si>
    <t xml:space="preserve">Clause 6.2 is not the same requirement as Clause 9.1. Objectives live here; the measures that tell you whether you met them live on tab 18. Each objective should name the measure that evidences it.</t>
  </si>
  <si>
    <t xml:space="preserve">Obj ID</t>
  </si>
  <si>
    <t xml:space="preserve">Objective</t>
  </si>
  <si>
    <t xml:space="preserve">Function / level</t>
  </si>
  <si>
    <t xml:space="preserve">Derived from</t>
  </si>
  <si>
    <t xml:space="preserve">Linked measure(s)</t>
  </si>
  <si>
    <t xml:space="preserve">Example target</t>
  </si>
  <si>
    <t xml:space="preserve">Your target</t>
  </si>
  <si>
    <t xml:space="preserve">Baseline</t>
  </si>
  <si>
    <t xml:space="preserve">What will be done</t>
  </si>
  <si>
    <t xml:space="preserve">Who is responsible</t>
  </si>
  <si>
    <t xml:space="preserve">When it will be completed</t>
  </si>
  <si>
    <t xml:space="preserve">How the results will be evaluated</t>
  </si>
  <si>
    <t xml:space="preserve">Communicated to</t>
  </si>
  <si>
    <t xml:space="preserve">Last updated</t>
  </si>
  <si>
    <t xml:space="preserve">OBJ-01</t>
  </si>
  <si>
    <t xml:space="preserve">Reduce the organisation's exposure to known technical vulnerabilities</t>
  </si>
  <si>
    <t xml:space="preserve">IT / Engineering</t>
  </si>
  <si>
    <t xml:space="preserve">M-07</t>
  </si>
  <si>
    <t xml:space="preserve">95% of critical vulnerabilities closed within 14 days</t>
  </si>
  <si>
    <t xml:space="preserve">Introduce authenticated scanning across all production systems; agree SLAs by severity; embed remediation into sprint capacity</t>
  </si>
  <si>
    <t xml:space="preserve">Scanner licence; 0.2 FTE engineering</t>
  </si>
  <si>
    <t xml:space="preserve">[IT Lead]</t>
  </si>
  <si>
    <t xml:space="preserve">[DATE]</t>
  </si>
  <si>
    <t xml:space="preserve">Monthly review of M-07 against target at the security committee</t>
  </si>
  <si>
    <t xml:space="preserve">OBJ-02</t>
  </si>
  <si>
    <t xml:space="preserve">Ensure every person who handles company information understands their security responsibilities</t>
  </si>
  <si>
    <t xml:space="preserve">Whole organisation</t>
  </si>
  <si>
    <t xml:space="preserve">Interested party requirement; risk assessment</t>
  </si>
  <si>
    <t xml:space="preserve">M-04, M-05</t>
  </si>
  <si>
    <t xml:space="preserve">100% training completion; phishing click rate below 5%</t>
  </si>
  <si>
    <t xml:space="preserve">Deliver induction and annual refresher training; run quarterly phishing simulation; add role-specific modules for engineering and finance</t>
  </si>
  <si>
    <t xml:space="preserve">LMS; phishing platform; 4 days content design</t>
  </si>
  <si>
    <t xml:space="preserve">[HR Director]</t>
  </si>
  <si>
    <t xml:space="preserve">Quarterly review of M-04 and M-05; trend must be improving, not just compliant</t>
  </si>
  <si>
    <t xml:space="preserve">OBJ-03</t>
  </si>
  <si>
    <t xml:space="preserve">Be able to demonstrate that customer data can be recovered within agreed timeframes</t>
  </si>
  <si>
    <t xml:space="preserve">Interested party requirement; contractual</t>
  </si>
  <si>
    <t xml:space="preserve">M-09</t>
  </si>
  <si>
    <t xml:space="preserve">100% of quarterly restore tests pass within the agreed RPO</t>
  </si>
  <si>
    <t xml:space="preserve">Agree RPO and RTO per system with the business; implement immutable backup copies; schedule and run quarterly restore tests</t>
  </si>
  <si>
    <t xml:space="preserve">Backup platform uplift; 1 day per quarter per system</t>
  </si>
  <si>
    <t xml:space="preserve">Quarterly restore test results reviewed against agreed RPO; failures raised as nonconformities</t>
  </si>
  <si>
    <t xml:space="preserve">OBJ-04</t>
  </si>
  <si>
    <t xml:space="preserve">Detect and contain security incidents before they become reportable breaches</t>
  </si>
  <si>
    <t xml:space="preserve">Risk assessment; legal and regulatory</t>
  </si>
  <si>
    <t xml:space="preserve">M-10, M-11</t>
  </si>
  <si>
    <t xml:space="preserve">MTTD under 24 hours; MTTC under 8 hours for high severity</t>
  </si>
  <si>
    <t xml:space="preserve">Centralise logging; define detection use cases from the risk register; establish on-call triage; run an annual tabletop exercise</t>
  </si>
  <si>
    <t xml:space="preserve">SIEM; 0.5 FTE security operations</t>
  </si>
  <si>
    <t xml:space="preserve">[Incident Response Lead]</t>
  </si>
  <si>
    <t xml:space="preserve">Monthly MTTD and MTTC review; every outlier examined individually at post-incident review</t>
  </si>
  <si>
    <t xml:space="preserve">OBJ-05</t>
  </si>
  <si>
    <t xml:space="preserve">Ensure access to information is limited to those who need it</t>
  </si>
  <si>
    <t xml:space="preserve">IT / Engineering; HR</t>
  </si>
  <si>
    <t xml:space="preserve">M-08</t>
  </si>
  <si>
    <t xml:space="preserve">100% of access reviews completed on schedule; 100% of leavers revoked within 24 hours</t>
  </si>
  <si>
    <t xml:space="preserve">Define role-based access; implement quarterly privileged access review; automate the HR leaver trigger to the identity provider</t>
  </si>
  <si>
    <t xml:space="preserve">IdP configuration; 0.1 FTE</t>
  </si>
  <si>
    <t xml:space="preserve">Quarterly access review completion and leaver revocation times reported to the committee</t>
  </si>
  <si>
    <t xml:space="preserve">OBJ-06</t>
  </si>
  <si>
    <t xml:space="preserve">Know and control the security risk carried by our suppliers</t>
  </si>
  <si>
    <t xml:space="preserve">Procurement; Legal</t>
  </si>
  <si>
    <t xml:space="preserve">M-12</t>
  </si>
  <si>
    <t xml:space="preserve">100% of tier 1 suppliers reviewed within 12 months</t>
  </si>
  <si>
    <t xml:space="preserve">Build and tier the supplier register; add the security schedule to the contract template; establish an annual review cycle</t>
  </si>
  <si>
    <t xml:space="preserve">Legal review of template; 0.1 FTE procurement</t>
  </si>
  <si>
    <t xml:space="preserve">[Procurement Lead]</t>
  </si>
  <si>
    <t xml:space="preserve">Quarterly report of overdue tier 1 reviews to the committee</t>
  </si>
  <si>
    <t xml:space="preserve">OBJ-07</t>
  </si>
  <si>
    <t xml:space="preserve">Maintain a management system that improves rather than merely persists</t>
  </si>
  <si>
    <t xml:space="preserve">Board / top management</t>
  </si>
  <si>
    <t xml:space="preserve">ISO/IEC 27001 conformity; management review</t>
  </si>
  <si>
    <t xml:space="preserve">M-01, M-02, M-13, M-14</t>
  </si>
  <si>
    <t xml:space="preserve">100% of management reviews held; 90% of corrective actions verified effective</t>
  </si>
  <si>
    <t xml:space="preserve">Diarise management reviews with a standing agenda; run the full internal audit cycle; track improvement actions to closure</t>
  </si>
  <si>
    <t xml:space="preserve">Internal auditor time; management time</t>
  </si>
  <si>
    <t xml:space="preserve">Annual assessment of suitability, adequacy and effectiveness at management review</t>
  </si>
  <si>
    <t xml:space="preserve">OBJ-08</t>
  </si>
  <si>
    <t xml:space="preserve">Keep changes to production from becoming security incidents</t>
  </si>
  <si>
    <t xml:space="preserve">Risk assessment; incident history</t>
  </si>
  <si>
    <t xml:space="preserve">M-15</t>
  </si>
  <si>
    <t xml:space="preserve">95% of changes fully documented; 100% of emergency changes documented within 5 working days</t>
  </si>
  <si>
    <t xml:space="preserve">Enforce approval and rollback fields in the change tool; reconcile deployments against change records monthly</t>
  </si>
  <si>
    <t xml:space="preserve">Change tool configuration; 0.05 FTE</t>
  </si>
  <si>
    <t xml:space="preserve">Monthly reconciliation of deployments against change records</t>
  </si>
  <si>
    <t xml:space="preserve">Columns I to M are the five things Clause 6.2 f) to j) requires you to determine for each objective: what will be done, what resources are needed, who is responsible, when it completes, and how results will be evaluated. Leaving any of the five blank is the most common Clause 6.2 finding.</t>
  </si>
  <si>
    <t xml:space="preserve">INFORMATION SECURITY MEASUREMENT PLAN (Clause 9.1)</t>
  </si>
  <si>
    <t xml:space="preserve">Each measure is specified using the information descriptors set out in ISO/IEC 27004:2016, Table 1.</t>
  </si>
  <si>
    <t xml:space="preserve">Clause 9.1 asks for two different evaluations. PERFORMANCE measures tell you whether you are doing what you planned to do. EFFECTIVENESS measures tell you whether doing it made any difference to your objectives. A measurement plan made entirely of performance measures satisfies half the clause. Column F marks which is which - check you have both.</t>
  </si>
  <si>
    <t xml:space="preserve">Measure ID</t>
  </si>
  <si>
    <t xml:space="preserve">Information need</t>
  </si>
  <si>
    <t xml:space="preserve">Measure</t>
  </si>
  <si>
    <t xml:space="preserve">Formula / scoring</t>
  </si>
  <si>
    <t xml:space="preserve">Implementation evidence</t>
  </si>
  <si>
    <t xml:space="preserve">Frequency - collect</t>
  </si>
  <si>
    <t xml:space="preserve">Frequency - report</t>
  </si>
  <si>
    <t xml:space="preserve">Information owner</t>
  </si>
  <si>
    <t xml:space="preserve">Information collector</t>
  </si>
  <si>
    <t xml:space="preserve">Measurement client</t>
  </si>
  <si>
    <t xml:space="preserve">Data source</t>
  </si>
  <si>
    <t xml:space="preserve">Reporting format</t>
  </si>
  <si>
    <t xml:space="preserve">Action if the target is not met</t>
  </si>
  <si>
    <t xml:space="preserve">Relationship (ISO/IEC 27001:2022)</t>
  </si>
  <si>
    <t xml:space="preserve">In use?</t>
  </si>
  <si>
    <t xml:space="preserve">M-01</t>
  </si>
  <si>
    <t xml:space="preserve">Are the information security policies being reviewed at the planned intervals?</t>
  </si>
  <si>
    <t xml:space="preserve">Percentage of policies reviewed within their review period</t>
  </si>
  <si>
    <t xml:space="preserve">(Policies reviewed within review date / total policies in force) x 100</t>
  </si>
  <si>
    <t xml:space="preserve">100%</t>
  </si>
  <si>
    <t xml:space="preserve">Performance</t>
  </si>
  <si>
    <t xml:space="preserve">Document register review dates; version history of each policy</t>
  </si>
  <si>
    <t xml:space="preserve">Quarterly</t>
  </si>
  <si>
    <t xml:space="preserve">[ISMS Coordinator]</t>
  </si>
  <si>
    <t xml:space="preserve">[Information Security Committee]</t>
  </si>
  <si>
    <t xml:space="preserve">Document register (workbook tab 05)</t>
  </si>
  <si>
    <t xml:space="preserve">Bar chart, current period against previous four</t>
  </si>
  <si>
    <t xml:space="preserve">Escalate overdue policies to their owners with a two-week deadline; report repeat offenders at management review</t>
  </si>
  <si>
    <t xml:space="preserve">5.2, 7.5.2, A.5.1</t>
  </si>
  <si>
    <t xml:space="preserve">M-02</t>
  </si>
  <si>
    <t xml:space="preserve">Is top management engaging with the ISMS as required?</t>
  </si>
  <si>
    <t xml:space="preserve">Management review meetings held, and average attendance by top management</t>
  </si>
  <si>
    <t xml:space="preserve">(Reviews held / reviews scheduled) x 100; and (top management attendees present / top management invited) x 100</t>
  </si>
  <si>
    <t xml:space="preserve">100% held; attendance 80% or above</t>
  </si>
  <si>
    <t xml:space="preserve">Management review minutes with attendance records</t>
  </si>
  <si>
    <t xml:space="preserve">Per meeting</t>
  </si>
  <si>
    <t xml:space="preserve">Annually</t>
  </si>
  <si>
    <t xml:space="preserve">Management review minutes</t>
  </si>
  <si>
    <t xml:space="preserve">Simple table with a note on any missed review</t>
  </si>
  <si>
    <t xml:space="preserve">Raise as an ISMS risk under Clause 6.1.1 - leadership engagement is a Clause 5 conformity issue</t>
  </si>
  <si>
    <t xml:space="preserve">5.1, 9.3</t>
  </si>
  <si>
    <t xml:space="preserve">M-03</t>
  </si>
  <si>
    <t xml:space="preserve">Is the ISMS adequately resourced against what was planned?</t>
  </si>
  <si>
    <t xml:space="preserve">Information security resource allocation against budget</t>
  </si>
  <si>
    <t xml:space="preserve">Resources used / resources allocated, split by internal personnel, external personnel, tooling and services</t>
  </si>
  <si>
    <t xml:space="preserve">Between 85% and 110% of allocation</t>
  </si>
  <si>
    <t xml:space="preserve">Budget reports; timesheets or effort estimates; purchase records</t>
  </si>
  <si>
    <t xml:space="preserve">Monthly</t>
  </si>
  <si>
    <t xml:space="preserve">[Finance Business Partner]</t>
  </si>
  <si>
    <t xml:space="preserve">Finance system; ISMS project plan</t>
  </si>
  <si>
    <t xml:space="preserve">Stacked bar by category, allocated against used</t>
  </si>
  <si>
    <t xml:space="preserve">Bring the shortfall to management review as a resource decision under Clause 7.1</t>
  </si>
  <si>
    <t xml:space="preserve">5.1 c, 7.1</t>
  </si>
  <si>
    <t xml:space="preserve">M-04</t>
  </si>
  <si>
    <t xml:space="preserve">Have the people who need security training actually received it?</t>
  </si>
  <si>
    <t xml:space="preserve">Percentage of personnel completing mandatory awareness training</t>
  </si>
  <si>
    <t xml:space="preserve">(Personnel who completed / personnel assigned) x 100, including contractors</t>
  </si>
  <si>
    <t xml:space="preserve">100% within 30 days of assignment</t>
  </si>
  <si>
    <t xml:space="preserve">LMS completion report; induction records</t>
  </si>
  <si>
    <t xml:space="preserve">[HR]</t>
  </si>
  <si>
    <t xml:space="preserve">Learning management system; HR joiners list</t>
  </si>
  <si>
    <t xml:space="preserve">Line chart of completion rate over time, with a breakdown by department</t>
  </si>
  <si>
    <t xml:space="preserve">Line manager escalation after 30 days; access review for persistent non-completers</t>
  </si>
  <si>
    <t xml:space="preserve">M-05</t>
  </si>
  <si>
    <t xml:space="preserve">Is the awareness programme actually changing behaviour, not just being completed?</t>
  </si>
  <si>
    <t xml:space="preserve">Phishing simulation click rate and report rate</t>
  </si>
  <si>
    <t xml:space="preserve">(Users who clicked / emails delivered) x 100; and (users who reported / emails delivered) x 100</t>
  </si>
  <si>
    <t xml:space="preserve">Click rate below 5%; report rate above 40%</t>
  </si>
  <si>
    <t xml:space="preserve">Effectiveness</t>
  </si>
  <si>
    <t xml:space="preserve">Phishing platform campaign reports</t>
  </si>
  <si>
    <t xml:space="preserve">[Security Operations]</t>
  </si>
  <si>
    <t xml:space="preserve">Phishing simulation platform</t>
  </si>
  <si>
    <t xml:space="preserve">Two line charts on one axis, click rate falling against report rate rising</t>
  </si>
  <si>
    <t xml:space="preserve">Targeted follow-up training for repeat clickers; review content difficulty before concluding people are at fault</t>
  </si>
  <si>
    <t xml:space="preserve">7.3, A.6.3, A.6.8</t>
  </si>
  <si>
    <t xml:space="preserve">M-06</t>
  </si>
  <si>
    <t xml:space="preserve">Is the risk treatment plan being delivered as agreed?</t>
  </si>
  <si>
    <t xml:space="preserve">Percentage of risk treatment actions completed by their target date</t>
  </si>
  <si>
    <t xml:space="preserve">(Actions completed on or before target date / actions due in period) x 100</t>
  </si>
  <si>
    <t xml:space="preserve">90% or above</t>
  </si>
  <si>
    <t xml:space="preserve">Risk treatment plan with completion dates and evidence references</t>
  </si>
  <si>
    <t xml:space="preserve">Risk treatment plan (workbook tab 10)</t>
  </si>
  <si>
    <t xml:space="preserve">Burn-down chart of open actions against plan</t>
  </si>
  <si>
    <t xml:space="preserve">Re-plan with the risk owner and record the revised residual risk exposure in the interim</t>
  </si>
  <si>
    <t xml:space="preserve">6.1.3, 8.3</t>
  </si>
  <si>
    <t xml:space="preserve">Are known technical vulnerabilities being closed before they can realistically be exploited?</t>
  </si>
  <si>
    <t xml:space="preserve">Percentage of critical and high vulnerabilities remediated within the defined SLA</t>
  </si>
  <si>
    <t xml:space="preserve">(Vulnerabilities closed within SLA / vulnerabilities raised in period) x 100, reported separately by severity</t>
  </si>
  <si>
    <t xml:space="preserve">Critical 95%; High 90%</t>
  </si>
  <si>
    <t xml:space="preserve">Scanner ticket history showing detection and closure timestamps</t>
  </si>
  <si>
    <t xml:space="preserve">Continuous</t>
  </si>
  <si>
    <t xml:space="preserve">Vulnerability scanner; ticketing system</t>
  </si>
  <si>
    <t xml:space="preserve">Line chart by severity, plus a count of items currently past SLA</t>
  </si>
  <si>
    <t xml:space="preserve">Root cause the delay: capacity, ownership or dependency. Escalate anything over 30 days past SLA</t>
  </si>
  <si>
    <t xml:space="preserve">A.8.8, A.8.9</t>
  </si>
  <si>
    <t xml:space="preserve">Do people have only the access they should have, and is it removed promptly when they leave?</t>
  </si>
  <si>
    <t xml:space="preserve">Access review completion rate, and leaver access revocation time</t>
  </si>
  <si>
    <t xml:space="preserve">(Reviews completed on schedule / reviews due) x 100; and mean hours between exit date and access disabled</t>
  </si>
  <si>
    <t xml:space="preserve">Reviews 100%; revocation within 24 hours for 100% of leavers</t>
  </si>
  <si>
    <t xml:space="preserve">Access review records showing changes made; IdP deactivation logs against HR exit dates</t>
  </si>
  <si>
    <t xml:space="preserve">Per review cycle; per leaver</t>
  </si>
  <si>
    <t xml:space="preserve">[IT Operations]</t>
  </si>
  <si>
    <t xml:space="preserve">Identity provider; HR system; access review tracker</t>
  </si>
  <si>
    <t xml:space="preserve">Table of reviews by system, plus a histogram of revocation times</t>
  </si>
  <si>
    <t xml:space="preserve">Any revocation over 24 hours is investigated individually and the HR-to-IT notification path reviewed</t>
  </si>
  <si>
    <t xml:space="preserve">A.5.18, A.8.2, A.8.3</t>
  </si>
  <si>
    <t xml:space="preserve">If we lost data today, could we actually get it back within the agreed recovery point?</t>
  </si>
  <si>
    <t xml:space="preserve">Restore test success rate and actual recovery point achieved</t>
  </si>
  <si>
    <t xml:space="preserve">(Successful restores / restores attempted) x 100; and actual RPO achieved against agreed RPO per system</t>
  </si>
  <si>
    <t xml:space="preserve">100% success; actual RPO within agreed RPO</t>
  </si>
  <si>
    <t xml:space="preserve">Restore test records showing data restored, time taken and verification performed</t>
  </si>
  <si>
    <t xml:space="preserve">Quarterly for critical systems</t>
  </si>
  <si>
    <t xml:space="preserve">Backup platform; restore test log</t>
  </si>
  <si>
    <t xml:space="preserve">Table by system: agreed RPO, achieved RPO, pass or fail</t>
  </si>
  <si>
    <t xml:space="preserve">A failed restore is raised as a nonconformity immediately, not carried as a metric</t>
  </si>
  <si>
    <t xml:space="preserve">A.8.13, A.5.30</t>
  </si>
  <si>
    <t xml:space="preserve">M-10</t>
  </si>
  <si>
    <t xml:space="preserve">How quickly do we notice and contain security incidents?</t>
  </si>
  <si>
    <t xml:space="preserve">Mean time to detect and mean time to contain</t>
  </si>
  <si>
    <t xml:space="preserve">Mean of (detection time minus occurrence time); mean of (containment time minus detection time), by severity</t>
  </si>
  <si>
    <t xml:space="preserve">Incident records with a timeline showing occurrence, detection and containment</t>
  </si>
  <si>
    <t xml:space="preserve">Per incident</t>
  </si>
  <si>
    <t xml:space="preserve">Incident register; SIEM</t>
  </si>
  <si>
    <t xml:space="preserve">Box plot or simple mean by severity, with each outlier named</t>
  </si>
  <si>
    <t xml:space="preserve">Post-incident review examines the detection gap specifically, and feeds detection rules under A.8.16</t>
  </si>
  <si>
    <t xml:space="preserve">A.5.24, A.5.25, A.5.26, A.8.16</t>
  </si>
  <si>
    <t xml:space="preserve">M-11</t>
  </si>
  <si>
    <t xml:space="preserve">Are people reporting the things they see, or staying quiet?</t>
  </si>
  <si>
    <t xml:space="preserve">Security events reported by personnel, per 100 staff</t>
  </si>
  <si>
    <t xml:space="preserve">(Events reported by personnel / headcount) x 100</t>
  </si>
  <si>
    <t xml:space="preserve">Trending upward, then stable. A very low number is a warning, not a success</t>
  </si>
  <si>
    <t xml:space="preserve">Event register with the reporting source recorded</t>
  </si>
  <si>
    <t xml:space="preserve">[Service Desk]</t>
  </si>
  <si>
    <t xml:space="preserve">Event and incident register; service desk</t>
  </si>
  <si>
    <t xml:space="preserve">Line chart over time, annotated with awareness campaign dates</t>
  </si>
  <si>
    <t xml:space="preserve">Investigate whether the channel is known and whether reporters were treated well. Low reporting usually means fear or friction, not safety</t>
  </si>
  <si>
    <t xml:space="preserve">A.6.8, A.5.25</t>
  </si>
  <si>
    <t xml:space="preserve">Are the suppliers who hold our data actually being reviewed?</t>
  </si>
  <si>
    <t xml:space="preserve">Percentage of tier 1 suppliers reviewed within the last 12 months</t>
  </si>
  <si>
    <t xml:space="preserve">(Tier 1 suppliers with a review completed in the last 12 months / total tier 1 suppliers) x 100</t>
  </si>
  <si>
    <t xml:space="preserve">Supplier review records with dates and assurance evidence attached</t>
  </si>
  <si>
    <t xml:space="preserve">[Contract owners]</t>
  </si>
  <si>
    <t xml:space="preserve">Supplier register</t>
  </si>
  <si>
    <t xml:space="preserve">Table of overdue reviews by supplier and owner</t>
  </si>
  <si>
    <t xml:space="preserve">Escalate to the budget holder. An unreviewed tier 1 supplier is a risk register entry, not just a missed task</t>
  </si>
  <si>
    <t xml:space="preserve">A.5.19, A.5.22, A.5.23</t>
  </si>
  <si>
    <t xml:space="preserve">M-13</t>
  </si>
  <si>
    <t xml:space="preserve">When we fix a nonconformity, does it stay fixed?</t>
  </si>
  <si>
    <t xml:space="preserve">Percentage of corrective actions confirmed effective at their effectiveness review</t>
  </si>
  <si>
    <t xml:space="preserve">(Corrective actions verified effective / corrective actions reviewed in period) x 100</t>
  </si>
  <si>
    <t xml:space="preserve">Nonconformity records with a dated effectiveness review by someone other than the implementer</t>
  </si>
  <si>
    <t xml:space="preserve">Per corrective action</t>
  </si>
  <si>
    <t xml:space="preserve">Nonconformity log (workbook tab 16)</t>
  </si>
  <si>
    <t xml:space="preserve">Table of corrective actions with verdicts, and a count of recurrences</t>
  </si>
  <si>
    <t xml:space="preserve">A corrective action judged ineffective is reopened with a fresh root cause analysis, not closed again</t>
  </si>
  <si>
    <t xml:space="preserve">10.2 d</t>
  </si>
  <si>
    <t xml:space="preserve">M-14</t>
  </si>
  <si>
    <t xml:space="preserve">Is the audit programme covering the whole ISMS within the planned cycle?</t>
  </si>
  <si>
    <t xml:space="preserve">Percentage of ISMS clauses and applicable controls audited within the programme cycle</t>
  </si>
  <si>
    <t xml:space="preserve">(Clauses and applicable controls audited / total in scope) x 100, cumulative across the cycle</t>
  </si>
  <si>
    <t xml:space="preserve">100% by the end of the cycle</t>
  </si>
  <si>
    <t xml:space="preserve">Audit programme with coverage mapping; individual audit reports</t>
  </si>
  <si>
    <t xml:space="preserve">Per audit</t>
  </si>
  <si>
    <t xml:space="preserve">Coverage heat map against the clause and control list</t>
  </si>
  <si>
    <t xml:space="preserve">Re-plan the remaining cycle. Uncovered areas at the end of a cycle are a Clause 9.2 nonconformity</t>
  </si>
  <si>
    <t xml:space="preserve">Are changes to production going through the change process?</t>
  </si>
  <si>
    <t xml:space="preserve">Percentage of production changes with recorded approval, testing and rollback plan</t>
  </si>
  <si>
    <t xml:space="preserve">(Changes with complete records / total changes deployed) x 100, with emergency changes shown separately</t>
  </si>
  <si>
    <t xml:space="preserve">95% overall; 100% of emergency changes retrospectively documented within 5 working days</t>
  </si>
  <si>
    <t xml:space="preserve">Change records; deployment pipeline logs reconciled against the change register</t>
  </si>
  <si>
    <t xml:space="preserve">Change management system; CI/CD logs</t>
  </si>
  <si>
    <t xml:space="preserve">Bar chart, planned against emergency, with the undocumented count called out</t>
  </si>
  <si>
    <t xml:space="preserve">Reconcile deployments against change records and investigate any deployment with no corresponding change</t>
  </si>
  <si>
    <t xml:space="preserve">A.8.32, 8.1</t>
  </si>
  <si>
    <t xml:space="preserve">ISO/IEC 27004:2016 recommends implementing performance measures first, so you can confirm the process or control is actually operating, and adding effectiveness measures once the performance measures are hitting target. Trying to measure effectiveness of something that is not yet reliably happening produces noise.</t>
  </si>
  <si>
    <t xml:space="preserve">It also warns against measuring too much. Every measure costs collection and analysis effort, and a crowded report buries the two or three numbers that matter. Start with six to eight and add only when a real information need appears.</t>
  </si>
  <si>
    <t xml:space="preserve">Measurement roles (27004, 6.5): measurement client, measurement planner, measurement reviewer, information owner, information collector, information analyst, information communicator. One person can hold several - but the client and the collector should not be the same person if you can avoid it.</t>
  </si>
  <si>
    <t xml:space="preserve">ISMS CHANGE LOG (Clause 6.3 - Planning of changes)</t>
  </si>
  <si>
    <t xml:space="preserve">Clause 6.3 is new in the 2022 revision and ISO/IEC 27003:2017 predates it. This tab is best practice, not guidance-derived.</t>
  </si>
  <si>
    <t xml:space="preserve">Clause 6.3 says changes to the ISMS shall be carried out in a planned manner. It does not say what 'planned' looks like, and no guidance standard covers it yet. What satisfies an auditor in practice is evidence that someone considered the consequences of a change to the management system BEFORE making it - not the technical change process under A.8.32, which is a different control about production systems.</t>
  </si>
  <si>
    <t xml:space="preserve">Change ID</t>
  </si>
  <si>
    <t xml:space="preserve">What is changing</t>
  </si>
  <si>
    <t xml:space="preserve">Type of ISMS change</t>
  </si>
  <si>
    <t xml:space="preserve">Reason for the change</t>
  </si>
  <si>
    <t xml:space="preserve">Parts of the ISMS affected</t>
  </si>
  <si>
    <t xml:space="preserve">Impact on scope</t>
  </si>
  <si>
    <t xml:space="preserve">Impact on risk assessment or SoA</t>
  </si>
  <si>
    <t xml:space="preserve">Impact on documented information</t>
  </si>
  <si>
    <t xml:space="preserve">Who must be informed</t>
  </si>
  <si>
    <t xml:space="preserve">Planned implementation date</t>
  </si>
  <si>
    <t xml:space="preserve">Post-change review (date + outcome)</t>
  </si>
  <si>
    <t xml:space="preserve">CHG-001</t>
  </si>
  <si>
    <t xml:space="preserve">Bring the newly acquired [OFFICE / ENTITY] inside the ISMS scope</t>
  </si>
  <si>
    <t xml:space="preserve">Scope change</t>
  </si>
  <si>
    <t xml:space="preserve">Acquisition completed; the entity handles customer data covered by existing contracts</t>
  </si>
  <si>
    <t xml:space="preserve">Scope document; asset inventory; risk register; SoA; supplier register; awareness programme</t>
  </si>
  <si>
    <t xml:space="preserve">Yes - scope statement must be reissued and the certification body notified</t>
  </si>
  <si>
    <t xml:space="preserve">Yes - full risk assessment of the new entity; SoA reviewed for controls previously excluded on scope grounds</t>
  </si>
  <si>
    <t xml:space="preserve">Scope, SoA, asset inventory, RACI, document register</t>
  </si>
  <si>
    <t xml:space="preserve">10 external adviser days; 0.3 FTE internally for one quarter</t>
  </si>
  <si>
    <t xml:space="preserve">Top management; certification body; affected staff; key customers</t>
  </si>
  <si>
    <t xml:space="preserve">Proposed</t>
  </si>
  <si>
    <t xml:space="preserve">EXAMPLE ROW - overwrite. A post-change review three months later confirms the change landed as planned.</t>
  </si>
  <si>
    <t xml:space="preserve">What counts as an ISMS change: scope, organisational structure, top management, the risk methodology or acceptance criteria, the policy set, a major new service or platform, a critical supplier, the legal landscape, or a significant change in resourcing. Routine production changes belong in the change management process under A.8.32, not here.</t>
  </si>
  <si>
    <t xml:space="preserve">Certification bodies must be notified of scope changes. Column H exists so that never gets missed.</t>
  </si>
  <si>
    <t xml:space="preserve">EXCEPTIONS REGISTER</t>
  </si>
  <si>
    <t xml:space="preserve">Every topic-specific policy sends exceptions here. Without this register those clauses point at nothing.</t>
  </si>
  <si>
    <t xml:space="preserve">An exception is a documented decision to accept non-compliance with a stated rule for a stated period. It is not a way of avoiding a control indefinitely. Two things make an exception defensible at audit: a compensating control, and an expiry date that is a real date. ISO/IEC 27002 A.5.36 expects compliance with policies to be reviewed - an exception is how a known deviation stays visible rather than becoming quiet drift.</t>
  </si>
  <si>
    <t xml:space="preserve">Exception ID</t>
  </si>
  <si>
    <t xml:space="preserve">Policy or control excepted</t>
  </si>
  <si>
    <t xml:space="preserve">What is being excepted</t>
  </si>
  <si>
    <t xml:space="preserve">Business reason</t>
  </si>
  <si>
    <t xml:space="preserve">Systems / people affected</t>
  </si>
  <si>
    <t xml:space="preserve">Risk created</t>
  </si>
  <si>
    <t xml:space="preserve">Risk ID (tab 09)</t>
  </si>
  <si>
    <t xml:space="preserve">Compensating control</t>
  </si>
  <si>
    <t xml:space="preserve">Residual risk rating</t>
  </si>
  <si>
    <t xml:space="preserve">Expiry date</t>
  </si>
  <si>
    <t xml:space="preserve">Review outcome</t>
  </si>
  <si>
    <t xml:space="preserve">EXC-001</t>
  </si>
  <si>
    <t xml:space="preserve">Access Control Policy - unique named accounts (A.5.16)</t>
  </si>
  <si>
    <t xml:space="preserve">A shared service account is used by the deployment pipeline because the legacy build server cannot authenticate as an individual</t>
  </si>
  <si>
    <t xml:space="preserve">Replacing the build server is scheduled for Q3; blocking deployment until then would halt releases</t>
  </si>
  <si>
    <t xml:space="preserve">Build server; 4 engineers who hold the credential</t>
  </si>
  <si>
    <t xml:space="preserve">Actions taken by the pipeline cannot be attributed to an individual</t>
  </si>
  <si>
    <t xml:space="preserve">R-014</t>
  </si>
  <si>
    <t xml:space="preserve">Credential held in the secrets vault with checkout logging; pipeline actions logged separately and reviewed weekly; credential rotated monthly</t>
  </si>
  <si>
    <t xml:space="preserve">[CISO]</t>
  </si>
  <si>
    <t xml:space="preserve">EXAMPLE ROW - overwrite. Expiry must be a real date, not 'ongoing'.</t>
  </si>
  <si>
    <t xml:space="preserve">An exception with no expiry date is not an exception, it is an undocumented policy change. An exception renewed three times without progress is a signal the rule itself is wrong - change the policy or fix the gap, but stop renewing.</t>
  </si>
  <si>
    <t xml:space="preserve">LEGAL, REGULATORY AND CONTRACTUAL REQUIREMENTS REGISTER (A.5.31)</t>
  </si>
  <si>
    <t xml:space="preserve">Identify the requirements, document them, document how you meet each one, and keep it current.</t>
  </si>
  <si>
    <t xml:space="preserve">A.5.31 asks for three things and organisations usually deliver two: the requirement, the source, and - the one that gets missed - the organisation's approach to meeting it. The 'How we satisfy it' column is that third thing. A.5.32 (intellectual property) and A.5.34 (privacy and PII) are satisfied through this same register rather than through separate ones.</t>
  </si>
  <si>
    <t xml:space="preserve">Requirement / obligation</t>
  </si>
  <si>
    <t xml:space="preserve">Source (law, regulation, contract, clause)</t>
  </si>
  <si>
    <t xml:space="preserve">Jurisdiction</t>
  </si>
  <si>
    <t xml:space="preserve">Applies to (scope area)</t>
  </si>
  <si>
    <t xml:space="preserve">What we must do</t>
  </si>
  <si>
    <t xml:space="preserve">How we satisfy it</t>
  </si>
  <si>
    <t xml:space="preserve">Related controls</t>
  </si>
  <si>
    <t xml:space="preserve">Last reviewed</t>
  </si>
  <si>
    <t xml:space="preserve">Compliance status</t>
  </si>
  <si>
    <t xml:space="preserve">LR-001</t>
  </si>
  <si>
    <t xml:space="preserve">Data protection law</t>
  </si>
  <si>
    <t xml:space="preserve">Notify the supervisory authority of a personal data breach without undue delay and, where feasible, within 72 hours of becoming aware of it</t>
  </si>
  <si>
    <t xml:space="preserve">[UK GDPR / EU GDPR] Article 33</t>
  </si>
  <si>
    <t xml:space="preserve">[UK / EU]</t>
  </si>
  <si>
    <t xml:space="preserve">All personal data processing in scope</t>
  </si>
  <si>
    <t xml:space="preserve">Detect, assess and notify within the deadline; document all breaches whether notified or not</t>
  </si>
  <si>
    <t xml:space="preserve">Incident Response Plan with a 72-hour trigger; DPO on the escalation path; breach register maintained</t>
  </si>
  <si>
    <t xml:space="preserve">A.5.24, A.5.26, A.5.34, A.6.8</t>
  </si>
  <si>
    <t xml:space="preserve">[DPO]</t>
  </si>
  <si>
    <t xml:space="preserve">[LOCATION]</t>
  </si>
  <si>
    <t xml:space="preserve">Compliant</t>
  </si>
  <si>
    <t xml:space="preserve">LR-002</t>
  </si>
  <si>
    <t xml:space="preserve">Maintain a record of processing activities</t>
  </si>
  <si>
    <t xml:space="preserve">[UK GDPR / EU GDPR] Article 30</t>
  </si>
  <si>
    <t xml:space="preserve">Keep a current RoPA covering purposes, categories, recipients, transfers and retention</t>
  </si>
  <si>
    <t xml:space="preserve">RoPA maintained by the DPO and reviewed annually</t>
  </si>
  <si>
    <t xml:space="preserve">A.5.34, A.5.9</t>
  </si>
  <si>
    <t xml:space="preserve">LR-003</t>
  </si>
  <si>
    <t xml:space="preserve">Contractual</t>
  </si>
  <si>
    <t xml:space="preserve">Notify affected customers of a security incident affecting their data within the contractual deadline</t>
  </si>
  <si>
    <t xml:space="preserve">[Master services agreement, clause X]</t>
  </si>
  <si>
    <t xml:space="preserve">[N/A]</t>
  </si>
  <si>
    <t xml:space="preserve">Customer data in scope services</t>
  </si>
  <si>
    <t xml:space="preserve">Identify affected customers and notify through the named contact route within [24-72] hours</t>
  </si>
  <si>
    <t xml:space="preserve">Incident Response Plan customer notification step; contract owner on the escalation path</t>
  </si>
  <si>
    <t xml:space="preserve">A.5.20, A.5.26</t>
  </si>
  <si>
    <t xml:space="preserve">[Contract owner]</t>
  </si>
  <si>
    <t xml:space="preserve">LR-004</t>
  </si>
  <si>
    <t xml:space="preserve">Maintain ISO/IEC 27001 certification for the scope covering the contracted services</t>
  </si>
  <si>
    <t xml:space="preserve">[Master services agreement, security schedule]</t>
  </si>
  <si>
    <t xml:space="preserve">Certified scope</t>
  </si>
  <si>
    <t xml:space="preserve">Hold and maintain a valid certificate; notify the customer of any scope change or suspension</t>
  </si>
  <si>
    <t xml:space="preserve">Certification maintained; scope changes routed through the ISMS Change Log</t>
  </si>
  <si>
    <t xml:space="preserve">9.2, 9.3, 6.3</t>
  </si>
  <si>
    <t xml:space="preserve">LR-005</t>
  </si>
  <si>
    <t xml:space="preserve">Intellectual property</t>
  </si>
  <si>
    <t xml:space="preserve">Use only properly licensed software and respect third-party licence terms</t>
  </si>
  <si>
    <t xml:space="preserve">[Applicable copyright legislation]</t>
  </si>
  <si>
    <t xml:space="preserve">[Jurisdiction]</t>
  </si>
  <si>
    <t xml:space="preserve">All systems in scope</t>
  </si>
  <si>
    <t xml:space="preserve">Track licences held against software deployed; observe open-source licence obligations</t>
  </si>
  <si>
    <t xml:space="preserve">Software licence register; composition analysis in the build pipeline</t>
  </si>
  <si>
    <t xml:space="preserve">A.5.32, A.8.8</t>
  </si>
  <si>
    <t xml:space="preserve">LR-006</t>
  </si>
  <si>
    <t xml:space="preserve">Sector regulation</t>
  </si>
  <si>
    <t xml:space="preserve">[e.g. DORA, NIS2, PCI DSS obligation - delete if none applies]</t>
  </si>
  <si>
    <t xml:space="preserve">[Regulation and article]</t>
  </si>
  <si>
    <t xml:space="preserve">[Scope area]</t>
  </si>
  <si>
    <t xml:space="preserve">[What it requires]</t>
  </si>
  <si>
    <t xml:space="preserve">[How you satisfy it]</t>
  </si>
  <si>
    <t xml:space="preserve">[Controls]</t>
  </si>
  <si>
    <t xml:space="preserve">[Owner]</t>
  </si>
  <si>
    <t xml:space="preserve">Under review</t>
  </si>
  <si>
    <t xml:space="preserve">LR-007</t>
  </si>
  <si>
    <t xml:space="preserve">Cryptography</t>
  </si>
  <si>
    <t xml:space="preserve">Observe any restriction on the use, import or export of cryptography in the jurisdictions of operation</t>
  </si>
  <si>
    <t xml:space="preserve">[Applicable export control regime]</t>
  </si>
  <si>
    <t xml:space="preserve">[Jurisdictions]</t>
  </si>
  <si>
    <t xml:space="preserve">All encrypted systems and products</t>
  </si>
  <si>
    <t xml:space="preserve">Check restrictions before deploying cryptography in a new jurisdiction</t>
  </si>
  <si>
    <t xml:space="preserve">Cryptographic Controls Policy; legal check at market entry</t>
  </si>
  <si>
    <t xml:space="preserve">A.8.24, A.5.31</t>
  </si>
  <si>
    <t xml:space="preserve">[Legal]</t>
  </si>
  <si>
    <t xml:space="preserve">Review at least annually and whenever entering a new market, signing a materially different contract, or launching a service that processes a new category of data. Horizon-scanning for forthcoming regulation belongs on tab 08 as an ISMS risk, not here.</t>
  </si>
  <si>
    <t xml:space="preserve">SUPPLIER REGISTER (A.5.19 to A.5.23)</t>
  </si>
  <si>
    <t xml:space="preserve">Tier by risk, assess before onboarding, contract properly, review while the relationship lasts, and plan the exit.</t>
  </si>
  <si>
    <t xml:space="preserve">Tiering is the decision that makes the rest proportionate. Tier 1 is anything holding information classified Confidential or above, or on which a critical service depends. Do the deep due diligence there and keep it light elsewhere - trying to assess every supplier equally means none get assessed properly. The subprocessor and exit-plan columns are the two most often missing when a customer audits you.</t>
  </si>
  <si>
    <t xml:space="preserve">Supplier ID</t>
  </si>
  <si>
    <t xml:space="preserve">Supplier name</t>
  </si>
  <si>
    <t xml:space="preserve">Service provided</t>
  </si>
  <si>
    <t xml:space="preserve">Internal owner</t>
  </si>
  <si>
    <t xml:space="preserve">Tier</t>
  </si>
  <si>
    <t xml:space="preserve">Handles our or customer data?</t>
  </si>
  <si>
    <t xml:space="preserve">Data categories</t>
  </si>
  <si>
    <t xml:space="preserve">Personal data?</t>
  </si>
  <si>
    <t xml:space="preserve">Data location</t>
  </si>
  <si>
    <t xml:space="preserve">Subprocessors used?</t>
  </si>
  <si>
    <t xml:space="preserve">Contract in place?</t>
  </si>
  <si>
    <t xml:space="preserve">Security schedule / DPA in place?</t>
  </si>
  <si>
    <t xml:space="preserve">Incident notification deadline</t>
  </si>
  <si>
    <t xml:space="preserve">Assurance evidence held</t>
  </si>
  <si>
    <t xml:space="preserve">Assurance expiry</t>
  </si>
  <si>
    <t xml:space="preserve">Last review</t>
  </si>
  <si>
    <t xml:space="preserve">Exit plan in place?</t>
  </si>
  <si>
    <t xml:space="preserve">Criticality to service delivery</t>
  </si>
  <si>
    <t xml:space="preserve">SUP-001</t>
  </si>
  <si>
    <t xml:space="preserve">[Cloud infrastructure provider]</t>
  </si>
  <si>
    <t xml:space="preserve">Hosting for the production platform</t>
  </si>
  <si>
    <t xml:space="preserve">Tier 1 - critical</t>
  </si>
  <si>
    <t xml:space="preserve">Customer data; system logs</t>
  </si>
  <si>
    <t xml:space="preserve">[EU - Ireland]</t>
  </si>
  <si>
    <t xml:space="preserve">Yes - notified under contract</t>
  </si>
  <si>
    <t xml:space="preserve">Yes - security schedule and DPA</t>
  </si>
  <si>
    <t xml:space="preserve">24 hours</t>
  </si>
  <si>
    <t xml:space="preserve">ISO 27001 certificate; SOC 2 Type II report</t>
  </si>
  <si>
    <t xml:space="preserve">Total - no service without it</t>
  </si>
  <si>
    <t xml:space="preserve">Active</t>
  </si>
  <si>
    <t xml:space="preserve">A supplier holding customer data with no security schedule, no assurance evidence and no exit plan is a finding waiting to happen and a genuine business risk. Filter on Tier 1 and check those three columns first.</t>
  </si>
  <si>
    <t xml:space="preserve">RECORDS RETENTION SCHEDULE (7.5.3, A.5.33, A.8.10)</t>
  </si>
  <si>
    <t xml:space="preserve">How long each record type is kept, what starts the clock, and what happens when the period ends.</t>
  </si>
  <si>
    <t xml:space="preserve">Clause 7.5.3 requires retention AND disposition to be addressed, and A.8.10 requires information to be deleted when no longer needed. The disposition column is the half that gets forgotten. Two columns here exist because they are where deletion actually fails: whether the deletion also has to reach backups, and which third parties hold their own copy.</t>
  </si>
  <si>
    <t xml:space="preserve">Record type</t>
  </si>
  <si>
    <t xml:space="preserve">Retention period</t>
  </si>
  <si>
    <t xml:space="preserve">Retention trigger (starts from)</t>
  </si>
  <si>
    <t xml:space="preserve">Basis for the period</t>
  </si>
  <si>
    <t xml:space="preserve">Storage location</t>
  </si>
  <si>
    <t xml:space="preserve">Format</t>
  </si>
  <si>
    <t xml:space="preserve">Disposition at end of period</t>
  </si>
  <si>
    <t xml:space="preserve">Deletion also required in backups?</t>
  </si>
  <si>
    <t xml:space="preserve">Third parties holding a copy</t>
  </si>
  <si>
    <t xml:space="preserve">RET-01</t>
  </si>
  <si>
    <t xml:space="preserve">ISMS records - audit reports, management reviews, nonconformities</t>
  </si>
  <si>
    <t xml:space="preserve">3 years</t>
  </si>
  <si>
    <t xml:space="preserve">Date of record</t>
  </si>
  <si>
    <t xml:space="preserve">Certification body expects the current and two prior cycles</t>
  </si>
  <si>
    <t xml:space="preserve">Electronic</t>
  </si>
  <si>
    <t xml:space="preserve">Secure destruction</t>
  </si>
  <si>
    <t xml:space="preserve">None</t>
  </si>
  <si>
    <t xml:space="preserve">RET-02</t>
  </si>
  <si>
    <t xml:space="preserve">Risk assessments and treatment plans</t>
  </si>
  <si>
    <t xml:space="preserve">3 years after superseded</t>
  </si>
  <si>
    <t xml:space="preserve">Date superseded</t>
  </si>
  <si>
    <t xml:space="preserve">Traceability of risk decisions across audit cycles</t>
  </si>
  <si>
    <t xml:space="preserve">RET-03</t>
  </si>
  <si>
    <t xml:space="preserve">Security event and incident records</t>
  </si>
  <si>
    <t xml:space="preserve">Sometimes</t>
  </si>
  <si>
    <t xml:space="preserve">[3 years]</t>
  </si>
  <si>
    <t xml:space="preserve">Date incident closed</t>
  </si>
  <si>
    <t xml:space="preserve">Investigation, trend analysis and potential legal need</t>
  </si>
  <si>
    <t xml:space="preserve">[SIEM provider]</t>
  </si>
  <si>
    <t xml:space="preserve">RET-04</t>
  </si>
  <si>
    <t xml:space="preserve">System and security logs</t>
  </si>
  <si>
    <t xml:space="preserve">[12 months]</t>
  </si>
  <si>
    <t xml:space="preserve">Date generated</t>
  </si>
  <si>
    <t xml:space="preserve">Investigation window; balance against data minimisation</t>
  </si>
  <si>
    <t xml:space="preserve">[Log platform]</t>
  </si>
  <si>
    <t xml:space="preserve">Automatic expiry</t>
  </si>
  <si>
    <t xml:space="preserve">[Log platform provider]</t>
  </si>
  <si>
    <t xml:space="preserve">RET-05</t>
  </si>
  <si>
    <t xml:space="preserve">Access review records</t>
  </si>
  <si>
    <t xml:space="preserve">Yes - names</t>
  </si>
  <si>
    <t xml:space="preserve">Date of review</t>
  </si>
  <si>
    <t xml:space="preserve">Demonstrating the control operated across audit cycles</t>
  </si>
  <si>
    <t xml:space="preserve">RET-06</t>
  </si>
  <si>
    <t xml:space="preserve">Employee records including screening and training</t>
  </si>
  <si>
    <t xml:space="preserve">[Duration of employment plus 6 years]</t>
  </si>
  <si>
    <t xml:space="preserve">Date employment ends</t>
  </si>
  <si>
    <t xml:space="preserve">[Employment law and limitation period in the jurisdiction]</t>
  </si>
  <si>
    <t xml:space="preserve">[HR system]</t>
  </si>
  <si>
    <t xml:space="preserve">[HR system provider]</t>
  </si>
  <si>
    <t xml:space="preserve">RET-07</t>
  </si>
  <si>
    <t xml:space="preserve">Customer personal data held in the platform</t>
  </si>
  <si>
    <t xml:space="preserve">[Data owner]</t>
  </si>
  <si>
    <t xml:space="preserve">[Per contract - typically 30 days after termination]</t>
  </si>
  <si>
    <t xml:space="preserve">Contract termination</t>
  </si>
  <si>
    <t xml:space="preserve">Contractual commitment and data minimisation</t>
  </si>
  <si>
    <t xml:space="preserve">[Platform]</t>
  </si>
  <si>
    <t xml:space="preserve">Secure deletion with confirmation to the customer</t>
  </si>
  <si>
    <t xml:space="preserve">[Cloud provider]</t>
  </si>
  <si>
    <t xml:space="preserve">RET-08</t>
  </si>
  <si>
    <t xml:space="preserve">Contracts and security schedules</t>
  </si>
  <si>
    <t xml:space="preserve">[6 years after expiry]</t>
  </si>
  <si>
    <t xml:space="preserve">Contract expiry</t>
  </si>
  <si>
    <t xml:space="preserve">[Limitation period]</t>
  </si>
  <si>
    <t xml:space="preserve">[Contract repository]</t>
  </si>
  <si>
    <t xml:space="preserve">Archive then secure destruction</t>
  </si>
  <si>
    <t xml:space="preserve">RET-09</t>
  </si>
  <si>
    <t xml:space="preserve">CCTV and physical access records</t>
  </si>
  <si>
    <t xml:space="preserve">[Facilities Manager]</t>
  </si>
  <si>
    <t xml:space="preserve">[30 days CCTV; 12 months entry logs]</t>
  </si>
  <si>
    <t xml:space="preserve">Date recorded</t>
  </si>
  <si>
    <t xml:space="preserve">Investigation need balanced against privacy and proportionality</t>
  </si>
  <si>
    <t xml:space="preserve">[On-site system]</t>
  </si>
  <si>
    <t xml:space="preserve">Automatic overwrite</t>
  </si>
  <si>
    <t xml:space="preserve">[Monitoring provider]</t>
  </si>
  <si>
    <t xml:space="preserve">RET-10</t>
  </si>
  <si>
    <t xml:space="preserve">Backups</t>
  </si>
  <si>
    <t xml:space="preserve">[30 days operational; 12 months archival]</t>
  </si>
  <si>
    <t xml:space="preserve">Date taken</t>
  </si>
  <si>
    <t xml:space="preserve">Recovery point requirements from the BIA</t>
  </si>
  <si>
    <t xml:space="preserve">[Backup platform]</t>
  </si>
  <si>
    <t xml:space="preserve">n/a - this is the backup</t>
  </si>
  <si>
    <t xml:space="preserve">[Backup provider]</t>
  </si>
  <si>
    <t xml:space="preserve">Backups are the reason deletion elsewhere is rarely complete on day one. State the lag.</t>
  </si>
  <si>
    <t xml:space="preserve">Retention periods should be justified, not inherited. Where the basis is a limitation period or a statutory minimum, name it in the 'Basis' column - an auditor asking why you keep something for six years wants a reason, not a habit.</t>
  </si>
  <si>
    <t xml:space="preserve">CLOUD SHARED RESPONSIBILITY MATRIX (A.5.23)</t>
  </si>
  <si>
    <t xml:space="preserve">One row per cloud service. Who is responsible for what, and what falls between the two of you.</t>
  </si>
  <si>
    <t xml:space="preserve">A.5.23 asks the organisation to define which controls the provider manages and which it manages itself. The provider publishes their version of this; it is written to describe their obligations, not yours. The column that earns its place is 'Shared / needs agreement' - the items neither side clearly owns are exactly where incidents and audit findings come from. Cloud agreements are usually not negotiable, so read them and record what you are accepting rather than assuming it can be changed.</t>
  </si>
  <si>
    <t xml:space="preserve">Cloud service</t>
  </si>
  <si>
    <t xml:space="preserve">Provider</t>
  </si>
  <si>
    <t xml:space="preserve">Service model</t>
  </si>
  <si>
    <t xml:space="preserve">Business purpose</t>
  </si>
  <si>
    <t xml:space="preserve">Data held</t>
  </si>
  <si>
    <t xml:space="preserve">Region(s)</t>
  </si>
  <si>
    <t xml:space="preserve">Provider is responsible for</t>
  </si>
  <si>
    <t xml:space="preserve">We are responsible for</t>
  </si>
  <si>
    <t xml:space="preserve">Shared / needs agreement</t>
  </si>
  <si>
    <t xml:space="preserve">Configuration baseline reference</t>
  </si>
  <si>
    <t xml:space="preserve">Assurance evidence</t>
  </si>
  <si>
    <t xml:space="preserve">Approved?</t>
  </si>
  <si>
    <t xml:space="preserve">Exit plan</t>
  </si>
  <si>
    <t xml:space="preserve">CLD-01</t>
  </si>
  <si>
    <t xml:space="preserve">[Production infrastructure]</t>
  </si>
  <si>
    <t xml:space="preserve">[Provider]</t>
  </si>
  <si>
    <t xml:space="preserve">IaaS</t>
  </si>
  <si>
    <t xml:space="preserve">Hosts the production platform</t>
  </si>
  <si>
    <t xml:space="preserve">Customer data; logs</t>
  </si>
  <si>
    <t xml:space="preserve">Physical security of data centres; hypervisor and host patching; hardware lifecycle; availability of the underlying region</t>
  </si>
  <si>
    <t xml:space="preserve">Guest OS patching; network and firewall rules; IAM and MFA; encryption configuration and key management; logging and monitoring; backup and restore of our data; data classification</t>
  </si>
  <si>
    <t xml:space="preserve">Incident notification timing and format; vulnerability disclosure; region change notification</t>
  </si>
  <si>
    <t xml:space="preserve">[Baseline ref]</t>
  </si>
  <si>
    <t xml:space="preserve">ISO 27001 certificate; SOC 2 Type II</t>
  </si>
  <si>
    <t xml:space="preserve">[Documented - data export format, timescale, deletion confirmation]</t>
  </si>
  <si>
    <t xml:space="preserve">CLD-02</t>
  </si>
  <si>
    <t xml:space="preserve">[SaaS CRM]</t>
  </si>
  <si>
    <t xml:space="preserve">SaaS</t>
  </si>
  <si>
    <t xml:space="preserve">Customer relationship management</t>
  </si>
  <si>
    <t xml:space="preserve">Customer contact data</t>
  </si>
  <si>
    <t xml:space="preserve">[EU]</t>
  </si>
  <si>
    <t xml:space="preserve">Application security; platform availability; infrastructure; patching of the application</t>
  </si>
  <si>
    <t xml:space="preserve">User provisioning and deprovisioning; role configuration; MFA enforcement; sharing and export settings; what data we choose to put in it; our own backup of the data</t>
  </si>
  <si>
    <t xml:space="preserve">Retention configuration; subprocessor notification; audit rights</t>
  </si>
  <si>
    <t xml:space="preserve">[Certificate]</t>
  </si>
  <si>
    <t xml:space="preserve">[Export route and deletion commitment]</t>
  </si>
  <si>
    <t xml:space="preserve">CLD-03</t>
  </si>
  <si>
    <t xml:space="preserve">A.5.23 also expects selection criteria, how assurance is obtained, how incidents involving the service are handled, how multiple providers are managed together, and an exit strategy. Selection criteria and incident handling live in the Supplier and Third Party Security Policy; exit and assurance are columns here.</t>
  </si>
  <si>
    <t xml:space="preserve">CONTINUAL IMPROVEMENT LOG (Clause 10.1)</t>
  </si>
  <si>
    <t xml:space="preserve">Improvement opportunities from every source, evaluated, decided, and tracked to an effectiveness check.</t>
  </si>
  <si>
    <t xml:space="preserve">Clause 10.1 requires continual improvement of the suitability, adequacy and effectiveness of the ISMS. ISO/IEC 27003 adds that efficiency is a legitimate target too - an ISMS that achieves its outcomes at unreasonable cost has an improvement opportunity even with no nonconformity. Improvements are evaluated, planned and their effectiveness assessed as a subset of the actions under Clause 6.1.1, which is why the last column matters as much as the first.</t>
  </si>
  <si>
    <t xml:space="preserve">Which aspect it improves</t>
  </si>
  <si>
    <t xml:space="preserve">Expected benefit</t>
  </si>
  <si>
    <t xml:space="preserve">Worth pursuing?</t>
  </si>
  <si>
    <t xml:space="preserve">Decision rationale</t>
  </si>
  <si>
    <t xml:space="preserve">Change required to the ISMS</t>
  </si>
  <si>
    <t xml:space="preserve">Effectiveness of the action</t>
  </si>
  <si>
    <t xml:space="preserve">CI-001</t>
  </si>
  <si>
    <t xml:space="preserve">Access reviews are performed correctly but take three weeks of manual spreadsheet work each quarter</t>
  </si>
  <si>
    <t xml:space="preserve">Efficiency</t>
  </si>
  <si>
    <t xml:space="preserve">Frees roughly six days a year and reduces the chance of transcription error</t>
  </si>
  <si>
    <t xml:space="preserve">Cost of the tooling is recovered within two review cycles</t>
  </si>
  <si>
    <t xml:space="preserve">Access Control Policy updated to reference the automated review; procedure rewritten</t>
  </si>
  <si>
    <t xml:space="preserve">EXAMPLE ROW - overwrite. Note that ISO/IEC 27003 treats efficiency as a legitimate improvement target alongside suitability, adequacy and effectiveness.</t>
  </si>
  <si>
    <t xml:space="preserve">Keep this separate from the nonconformity log on tab 19. A nonconformity is a failure to meet a requirement and must be corrected; an improvement is optional and is chosen. Mixing them makes the corrective action process look busier than it is and hides the real findings.</t>
  </si>
  <si>
    <t xml:space="preserve">LOOKUP LISTS</t>
  </si>
  <si>
    <t xml:space="preserve">Reference lists used by the dropdowns.</t>
  </si>
  <si>
    <t xml:space="preserve">SoA inclusion justification</t>
  </si>
  <si>
    <t xml:space="preserve">Annex A theme</t>
  </si>
  <si>
    <t xml:space="preserve">NC grading</t>
  </si>
  <si>
    <t xml:space="preserve">Public</t>
  </si>
  <si>
    <t xml:space="preserve">Major</t>
  </si>
  <si>
    <t xml:space="preserve">1 - Initial</t>
  </si>
  <si>
    <t xml:space="preserve">Avoid</t>
  </si>
  <si>
    <t xml:space="preserve">Legal or regulatory requirement</t>
  </si>
  <si>
    <t xml:space="preserve">2 - Repeatable</t>
  </si>
  <si>
    <t xml:space="preserve">Share (transfer)</t>
  </si>
  <si>
    <t xml:space="preserve">Contractual requirement</t>
  </si>
  <si>
    <t xml:space="preserve">Observation</t>
  </si>
  <si>
    <t xml:space="preserve">Strictly Confidential</t>
  </si>
  <si>
    <t xml:space="preserve">Retain (accept)</t>
  </si>
  <si>
    <t xml:space="preserve">Business requirement</t>
  </si>
  <si>
    <t xml:space="preserve">Opportunity for improvement</t>
  </si>
  <si>
    <t xml:space="preserve">Not Applicable</t>
  </si>
  <si>
    <t xml:space="preserve">4 - Managed</t>
  </si>
  <si>
    <t xml:space="preserve">Best practice / ISO 27002</t>
  </si>
  <si>
    <t xml:space="preserve">5 - Optimising</t>
  </si>
  <si>
    <t xml:space="preserve">Not applicable</t>
  </si>
</sst>
</file>

<file path=xl/styles.xml><?xml version="1.0" encoding="utf-8"?>
<styleSheet xmlns="http://schemas.openxmlformats.org/spreadsheetml/2006/main">
  <numFmts count="4">
    <numFmt numFmtId="164" formatCode="General"/>
    <numFmt numFmtId="165" formatCode="General"/>
    <numFmt numFmtId="166" formatCode="0.0%"/>
    <numFmt numFmtId="167" formatCode="yyyy\-mm\-dd"/>
  </numFmts>
  <fonts count="13">
    <font>
      <sz val="11"/>
      <color theme="1"/>
      <name val="Inter"/>
      <family val="2"/>
      <charset val="1"/>
    </font>
    <font>
      <sz val="10"/>
      <name val="Arial"/>
      <family val="0"/>
    </font>
    <font>
      <sz val="10"/>
      <name val="Arial"/>
      <family val="0"/>
    </font>
    <font>
      <sz val="10"/>
      <name val="Arial"/>
      <family val="0"/>
    </font>
    <font>
      <b val="true"/>
      <sz val="18"/>
      <color rgb="FF1A1A1A"/>
      <name val="Inter"/>
      <family val="0"/>
      <charset val="1"/>
    </font>
    <font>
      <i val="true"/>
      <sz val="9"/>
      <color rgb="FF7F7F7F"/>
      <name val="Inter"/>
      <family val="0"/>
      <charset val="1"/>
    </font>
    <font>
      <b val="true"/>
      <sz val="12"/>
      <color rgb="FF1A1A1A"/>
      <name val="Inter"/>
      <family val="0"/>
      <charset val="1"/>
    </font>
    <font>
      <sz val="10"/>
      <name val="Inter"/>
      <family val="0"/>
      <charset val="1"/>
    </font>
    <font>
      <b val="true"/>
      <sz val="16"/>
      <color rgb="FF1A1A1A"/>
      <name val="Inter"/>
      <family val="0"/>
      <charset val="1"/>
    </font>
    <font>
      <b val="true"/>
      <sz val="10"/>
      <color rgb="FF1A1A1A"/>
      <name val="Inter"/>
      <family val="0"/>
      <charset val="1"/>
    </font>
    <font>
      <b val="true"/>
      <sz val="10"/>
      <name val="Inter"/>
      <family val="0"/>
      <charset val="1"/>
    </font>
    <font>
      <sz val="9"/>
      <name val="Inter"/>
      <family val="0"/>
      <charset val="1"/>
    </font>
    <font>
      <i val="true"/>
      <sz val="10"/>
      <color rgb="FF808080"/>
      <name val="Inter"/>
      <family val="0"/>
      <charset val="1"/>
    </font>
  </fonts>
  <fills count="4">
    <fill>
      <patternFill patternType="none"/>
    </fill>
    <fill>
      <patternFill patternType="gray125"/>
    </fill>
    <fill>
      <patternFill patternType="solid">
        <fgColor rgb="FFF2F2F2"/>
        <bgColor rgb="FFEAF4F5"/>
      </patternFill>
    </fill>
    <fill>
      <patternFill patternType="solid">
        <fgColor rgb="FFEAF4F5"/>
        <bgColor rgb="FFF2F2F2"/>
      </patternFill>
    </fill>
  </fills>
  <borders count="3">
    <border diagonalUp="false" diagonalDown="false">
      <left/>
      <right/>
      <top/>
      <bottom/>
      <diagonal/>
    </border>
    <border diagonalUp="false" diagonalDown="false">
      <left/>
      <right/>
      <top/>
      <bottom style="medium">
        <color rgb="FFF50056"/>
      </bottom>
      <diagonal/>
    </border>
    <border diagonalUp="false" diagonalDown="false">
      <left style="thin">
        <color rgb="FFBFBFBF"/>
      </left>
      <right style="thin">
        <color rgb="FFBFBFBF"/>
      </right>
      <top style="thin">
        <color rgb="FFBFBFBF"/>
      </top>
      <bottom style="thin">
        <color rgb="FFBFBFB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general" vertical="top" textRotation="0" wrapText="true" indent="0" shrinkToFit="false"/>
      <protection locked="true" hidden="false"/>
    </xf>
    <xf numFmtId="164" fontId="8" fillId="0" borderId="1" xfId="0" applyFont="true" applyBorder="true" applyAlignment="true" applyProtection="false">
      <alignment horizontal="general" vertical="bottom" textRotation="0" wrapText="false" indent="0" shrinkToFit="false"/>
      <protection locked="true" hidden="false"/>
    </xf>
    <xf numFmtId="164" fontId="9" fillId="2" borderId="2" xfId="0" applyFont="true" applyBorder="true" applyAlignment="true" applyProtection="false">
      <alignment horizontal="center" vertical="center" textRotation="0" wrapText="true" indent="0" shrinkToFit="false"/>
      <protection locked="true" hidden="false"/>
    </xf>
    <xf numFmtId="164" fontId="10" fillId="0" borderId="2" xfId="0" applyFont="true" applyBorder="true" applyAlignment="true" applyProtection="false">
      <alignment horizontal="general" vertical="bottom" textRotation="0" wrapText="false" indent="0" shrinkToFit="false"/>
      <protection locked="true" hidden="false"/>
    </xf>
    <xf numFmtId="165" fontId="7" fillId="0" borderId="2" xfId="0" applyFont="true" applyBorder="true" applyAlignment="true" applyProtection="false">
      <alignment horizontal="general" vertical="bottom" textRotation="0" wrapText="false" indent="0" shrinkToFit="false"/>
      <protection locked="true" hidden="false"/>
    </xf>
    <xf numFmtId="166" fontId="7" fillId="0" borderId="2" xfId="0" applyFont="true" applyBorder="true" applyAlignment="true" applyProtection="false">
      <alignment horizontal="general" vertical="bottom" textRotation="0" wrapText="false" indent="0" shrinkToFit="false"/>
      <protection locked="true" hidden="false"/>
    </xf>
    <xf numFmtId="164" fontId="6" fillId="0" borderId="2" xfId="0" applyFont="true" applyBorder="true" applyAlignment="true" applyProtection="false">
      <alignment horizontal="general" vertical="bottom" textRotation="0" wrapText="false" indent="0" shrinkToFit="false"/>
      <protection locked="true" hidden="false"/>
    </xf>
    <xf numFmtId="164" fontId="11" fillId="0" borderId="2" xfId="0" applyFont="true" applyBorder="true" applyAlignment="true" applyProtection="false">
      <alignment horizontal="general" vertical="top" textRotation="0" wrapText="true" indent="0" shrinkToFit="false"/>
      <protection locked="true" hidden="false"/>
    </xf>
    <xf numFmtId="164" fontId="7" fillId="0" borderId="0" xfId="0" applyFont="true" applyBorder="false" applyAlignment="tru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general" vertical="top" textRotation="0" wrapText="tru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4" fontId="7" fillId="2" borderId="2" xfId="0" applyFont="true" applyBorder="true" applyAlignment="true" applyProtection="false">
      <alignment horizontal="general" vertical="top" textRotation="0" wrapText="true" indent="0" shrinkToFit="false"/>
      <protection locked="true" hidden="false"/>
    </xf>
    <xf numFmtId="164" fontId="7" fillId="3" borderId="2" xfId="0" applyFont="true" applyBorder="true" applyAlignment="true" applyProtection="false">
      <alignment horizontal="general" vertical="top" textRotation="0" wrapText="true" indent="0" shrinkToFit="false"/>
      <protection locked="true" hidden="false"/>
    </xf>
    <xf numFmtId="167" fontId="7" fillId="3" borderId="2" xfId="0" applyFont="true" applyBorder="true" applyAlignment="true" applyProtection="false">
      <alignment horizontal="general" vertical="top" textRotation="0" wrapText="true" indent="0" shrinkToFit="false"/>
      <protection locked="true" hidden="false"/>
    </xf>
    <xf numFmtId="164" fontId="12" fillId="3" borderId="2" xfId="0" applyFont="true" applyBorder="tru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12" fillId="0" borderId="2" xfId="0" applyFont="true" applyBorder="true" applyAlignment="true" applyProtection="false">
      <alignment horizontal="general" vertical="top" textRotation="0" wrapText="true" indent="0" shrinkToFit="false"/>
      <protection locked="true" hidden="false"/>
    </xf>
    <xf numFmtId="167" fontId="12" fillId="0" borderId="2" xfId="0" applyFont="true" applyBorder="true" applyAlignment="true" applyProtection="false">
      <alignment horizontal="general" vertical="top" textRotation="0" wrapText="true" indent="0" shrinkToFit="false"/>
      <protection locked="true" hidden="false"/>
    </xf>
    <xf numFmtId="164" fontId="7" fillId="0" borderId="2" xfId="0" applyFont="true" applyBorder="true" applyAlignment="true" applyProtection="false">
      <alignment horizontal="general" vertical="top" textRotation="0" wrapText="tru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18">
    <dxf>
      <fill>
        <patternFill>
          <bgColor rgb="FFF8CBAD"/>
        </patternFill>
      </fill>
    </dxf>
    <dxf>
      <fill>
        <patternFill>
          <bgColor rgb="FFC6EFCE"/>
        </patternFill>
      </fill>
    </dxf>
    <dxf>
      <fill>
        <patternFill patternType="solid">
          <fgColor rgb="FFF2F2F2"/>
          <bgColor rgb="FF000000"/>
        </patternFill>
      </fill>
    </dxf>
    <dxf>
      <fill>
        <patternFill patternType="solid">
          <fgColor rgb="FF1A1A1A"/>
          <bgColor rgb="FF000000"/>
        </patternFill>
      </fill>
    </dxf>
    <dxf>
      <fill>
        <patternFill patternType="solid">
          <bgColor rgb="FF000000"/>
        </patternFill>
      </fill>
    </dxf>
    <dxf>
      <fill>
        <patternFill patternType="solid">
          <fgColor rgb="FFF8CBAD"/>
          <bgColor rgb="FF000000"/>
        </patternFill>
      </fill>
    </dxf>
    <dxf>
      <fill>
        <patternFill patternType="solid">
          <fgColor rgb="FFEAF4F5"/>
          <bgColor rgb="FF000000"/>
        </patternFill>
      </fill>
    </dxf>
    <dxf>
      <fill>
        <patternFill>
          <bgColor rgb="FFFFE699"/>
        </patternFill>
      </fill>
    </dxf>
    <dxf>
      <fill>
        <patternFill>
          <bgColor rgb="FFA9D08E"/>
        </patternFill>
      </fill>
    </dxf>
    <dxf>
      <fill>
        <patternFill patternType="solid">
          <fgColor rgb="FF808080"/>
          <bgColor rgb="FF000000"/>
        </patternFill>
      </fill>
    </dxf>
    <dxf>
      <fill>
        <patternFill>
          <bgColor rgb="FFD9D9D9"/>
        </patternFill>
      </fill>
    </dxf>
    <dxf>
      <fill>
        <patternFill patternType="solid">
          <fgColor rgb="FFFF9999"/>
          <bgColor rgb="FF000000"/>
        </patternFill>
      </fill>
    </dxf>
    <dxf>
      <fill>
        <patternFill patternType="solid">
          <fgColor rgb="FFFFE699"/>
          <bgColor rgb="FF000000"/>
        </patternFill>
      </fill>
    </dxf>
    <dxf>
      <fill>
        <patternFill>
          <bgColor rgb="FFFF9999"/>
        </patternFill>
      </fill>
    </dxf>
    <dxf>
      <fill>
        <patternFill patternType="solid">
          <fgColor rgb="FFD9E1F2"/>
          <bgColor rgb="FF000000"/>
        </patternFill>
      </fill>
    </dxf>
    <dxf>
      <fill>
        <patternFill patternType="solid">
          <fgColor rgb="FFE2EFDA"/>
          <bgColor rgb="FF000000"/>
        </patternFill>
      </fill>
    </dxf>
    <dxf>
      <fill>
        <patternFill>
          <bgColor rgb="FFD9E1F2"/>
        </patternFill>
      </fill>
    </dxf>
    <dxf>
      <fill>
        <patternFill>
          <bgColor rgb="FFE2EFDA"/>
        </patternFill>
      </fill>
    </dxf>
  </dxfs>
  <colors>
    <indexedColors>
      <rgbColor rgb="FF000000"/>
      <rgbColor rgb="FFF2F2F2"/>
      <rgbColor rgb="FFF50056"/>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E2EFDA"/>
      <rgbColor rgb="FFEAF4F5"/>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9E1F2"/>
      <rgbColor rgb="FFC6EFCE"/>
      <rgbColor rgb="FFFFE699"/>
      <rgbColor rgb="FFA9D08E"/>
      <rgbColor rgb="FFFF9999"/>
      <rgbColor rgb="FFCC99FF"/>
      <rgbColor rgb="FFF8CBAD"/>
      <rgbColor rgb="FF3366FF"/>
      <rgbColor rgb="FF33CCCC"/>
      <rgbColor rgb="FF99CC00"/>
      <rgbColor rgb="FFFFCC00"/>
      <rgbColor rgb="FFFF9900"/>
      <rgbColor rgb="FFFF6600"/>
      <rgbColor rgb="FF666699"/>
      <rgbColor rgb="FF7F7F7F"/>
      <rgbColor rgb="FF003366"/>
      <rgbColor rgb="FF3E8E9C"/>
      <rgbColor rgb="FF003300"/>
      <rgbColor rgb="FF333300"/>
      <rgbColor rgb="FF993300"/>
      <rgbColor rgb="FF993366"/>
      <rgbColor rgb="FF333399"/>
      <rgbColor rgb="FF1A1A1A"/>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worksheet" Target="worksheets/sheet22.xml"/><Relationship Id="rId25" Type="http://schemas.openxmlformats.org/officeDocument/2006/relationships/worksheet" Target="worksheets/sheet23.xml"/><Relationship Id="rId26" Type="http://schemas.openxmlformats.org/officeDocument/2006/relationships/worksheet" Target="worksheets/sheet24.xml"/><Relationship Id="rId27" Type="http://schemas.openxmlformats.org/officeDocument/2006/relationships/worksheet" Target="worksheets/sheet25.xml"/><Relationship Id="rId28" Type="http://schemas.openxmlformats.org/officeDocument/2006/relationships/worksheet" Target="worksheets/sheet26.xml"/><Relationship Id="rId29" Type="http://schemas.openxmlformats.org/officeDocument/2006/relationships/worksheet" Target="worksheets/sheet27.xml"/><Relationship Id="rId30"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file>

<file path=xl/drawings/drawing6.xml><?xml version="1.0" encoding="utf-8"?>
<xdr:wsDr xmlns:xdr="http://schemas.openxmlformats.org/drawingml/2006/spreadsheetDrawing" xmlns:a="http://schemas.openxmlformats.org/drawingml/2006/main" xmlns:r="http://schemas.openxmlformats.org/officeDocument/2006/relationships"/>
</file>

<file path=xl/drawings/drawing7.xml><?xml version="1.0" encoding="utf-8"?>
<xdr:wsDr xmlns:xdr="http://schemas.openxmlformats.org/drawingml/2006/spreadsheetDrawing" xmlns:a="http://schemas.openxmlformats.org/drawingml/2006/main" xmlns:r="http://schemas.openxmlformats.org/officeDocument/2006/relationships"/>
</file>

<file path=xl/drawings/drawing8.xml><?xml version="1.0" encoding="utf-8"?>
<xdr:wsDr xmlns:xdr="http://schemas.openxmlformats.org/drawingml/2006/spreadsheetDrawing" xmlns:a="http://schemas.openxmlformats.org/drawingml/2006/main" xmlns:r="http://schemas.openxmlformats.org/officeDocument/2006/relationships"/>
</file>

<file path=xl/drawings/drawing9.xml><?xml version="1.0" encoding="utf-8"?>
<xdr:wsDr xmlns:xdr="http://schemas.openxmlformats.org/drawingml/2006/spreadsheetDrawing" xmlns:a="http://schemas.openxmlformats.org/drawingml/2006/main" xmlns:r="http://schemas.openxmlformats.org/officeDocument/2006/relationships"/>
</file>

<file path=xl/drawings/drawing10.xml><?xml version="1.0" encoding="utf-8"?>
<xdr:wsDr xmlns:xdr="http://schemas.openxmlformats.org/drawingml/2006/spreadsheetDrawing" xmlns:a="http://schemas.openxmlformats.org/drawingml/2006/main" xmlns:r="http://schemas.openxmlformats.org/officeDocument/2006/relationships"/>
</file>

<file path=xl/drawings/drawing11.xml><?xml version="1.0" encoding="utf-8"?>
<xdr:wsDr xmlns:xdr="http://schemas.openxmlformats.org/drawingml/2006/spreadsheetDrawing" xmlns:a="http://schemas.openxmlformats.org/drawingml/2006/main" xmlns:r="http://schemas.openxmlformats.org/officeDocument/2006/relationships"/>
</file>

<file path=xl/drawings/drawing12.xml><?xml version="1.0" encoding="utf-8"?>
<xdr:wsDr xmlns:xdr="http://schemas.openxmlformats.org/drawingml/2006/spreadsheetDrawing" xmlns:a="http://schemas.openxmlformats.org/drawingml/2006/main" xmlns:r="http://schemas.openxmlformats.org/officeDocument/2006/relationships"/>
</file>

<file path=xl/drawings/drawing13.xml><?xml version="1.0" encoding="utf-8"?>
<xdr:wsDr xmlns:xdr="http://schemas.openxmlformats.org/drawingml/2006/spreadsheetDrawing" xmlns:a="http://schemas.openxmlformats.org/drawingml/2006/main" xmlns:r="http://schemas.openxmlformats.org/officeDocument/2006/relationships"/>
</file>

<file path=xl/drawings/drawing14.xml><?xml version="1.0" encoding="utf-8"?>
<xdr:wsDr xmlns:xdr="http://schemas.openxmlformats.org/drawingml/2006/spreadsheetDrawing" xmlns:a="http://schemas.openxmlformats.org/drawingml/2006/main" xmlns:r="http://schemas.openxmlformats.org/officeDocument/2006/relationships"/>
</file>

<file path=xl/drawings/drawing15.xml><?xml version="1.0" encoding="utf-8"?>
<xdr:wsDr xmlns:xdr="http://schemas.openxmlformats.org/drawingml/2006/spreadsheetDrawing" xmlns:a="http://schemas.openxmlformats.org/drawingml/2006/main" xmlns:r="http://schemas.openxmlformats.org/officeDocument/2006/relationships"/>
</file>

<file path=xl/drawings/drawing16.xml><?xml version="1.0" encoding="utf-8"?>
<xdr:wsDr xmlns:xdr="http://schemas.openxmlformats.org/drawingml/2006/spreadsheetDrawing" xmlns:a="http://schemas.openxmlformats.org/drawingml/2006/main" xmlns:r="http://schemas.openxmlformats.org/officeDocument/2006/relationships"/>
</file>

<file path=xl/drawings/drawing17.xml><?xml version="1.0" encoding="utf-8"?>
<xdr:wsDr xmlns:xdr="http://schemas.openxmlformats.org/drawingml/2006/spreadsheetDrawing" xmlns:a="http://schemas.openxmlformats.org/drawingml/2006/main" xmlns:r="http://schemas.openxmlformats.org/officeDocument/2006/relationships"/>
</file>

<file path=xl/drawings/drawing18.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Inter" pitchFamily="0" charset="1"/>
        <a:ea typeface=""/>
        <a:cs typeface=""/>
      </a:majorFont>
      <a:minorFont>
        <a:latin typeface="Inter"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drawing" Target="../drawings/drawing2.xml"/>
</Relationships>
</file>

<file path=xl/worksheets/_rels/sheet5.xml.rels><?xml version="1.0" encoding="UTF-8"?>
<Relationships xmlns="http://schemas.openxmlformats.org/package/2006/relationships"><Relationship Id="rId1" Type="http://schemas.openxmlformats.org/officeDocument/2006/relationships/drawing" Target="../drawings/drawing3.xml"/>
</Relationships>
</file>

<file path=xl/worksheets/_rels/sheet6.xml.rels><?xml version="1.0" encoding="UTF-8"?>
<Relationships xmlns="http://schemas.openxmlformats.org/package/2006/relationships"><Relationship Id="rId1" Type="http://schemas.openxmlformats.org/officeDocument/2006/relationships/drawing" Target="../drawings/drawing4.xml"/>
</Relationships>
</file>

<file path=xl/worksheets/_rels/sheet8.xml.rels><?xml version="1.0" encoding="UTF-8"?>
<Relationships xmlns="http://schemas.openxmlformats.org/package/2006/relationships"><Relationship Id="rId1" Type="http://schemas.openxmlformats.org/officeDocument/2006/relationships/drawing" Target="../drawings/drawing5.xml"/>
</Relationships>
</file>

<file path=xl/worksheets/_rels/sheet10.xml.rels><?xml version="1.0" encoding="UTF-8"?>
<Relationships xmlns="http://schemas.openxmlformats.org/package/2006/relationships"><Relationship Id="rId1" Type="http://schemas.openxmlformats.org/officeDocument/2006/relationships/drawing" Target="../drawings/drawing6.xml"/>
</Relationships>
</file>

<file path=xl/worksheets/_rels/sheet11.xml.rels><?xml version="1.0" encoding="UTF-8"?>
<Relationships xmlns="http://schemas.openxmlformats.org/package/2006/relationships"><Relationship Id="rId1" Type="http://schemas.openxmlformats.org/officeDocument/2006/relationships/drawing" Target="../drawings/drawing7.xml"/>
</Relationships>
</file>

<file path=xl/worksheets/_rels/sheet13.xml.rels><?xml version="1.0" encoding="UTF-8"?>
<Relationships xmlns="http://schemas.openxmlformats.org/package/2006/relationships"><Relationship Id="rId1" Type="http://schemas.openxmlformats.org/officeDocument/2006/relationships/drawing" Target="../drawings/drawing8.xml"/>
</Relationships>
</file>

<file path=xl/worksheets/_rels/sheet16.xml.rels><?xml version="1.0" encoding="UTF-8"?>
<Relationships xmlns="http://schemas.openxmlformats.org/package/2006/relationships"><Relationship Id="rId1" Type="http://schemas.openxmlformats.org/officeDocument/2006/relationships/drawing" Target="../drawings/drawing9.xml"/>
</Relationships>
</file>

<file path=xl/worksheets/_rels/sheet17.xml.rels><?xml version="1.0" encoding="UTF-8"?>
<Relationships xmlns="http://schemas.openxmlformats.org/package/2006/relationships"><Relationship Id="rId1" Type="http://schemas.openxmlformats.org/officeDocument/2006/relationships/drawing" Target="../drawings/drawing10.xml"/>
</Relationships>
</file>

<file path=xl/worksheets/_rels/sheet18.xml.rels><?xml version="1.0" encoding="UTF-8"?>
<Relationships xmlns="http://schemas.openxmlformats.org/package/2006/relationships"><Relationship Id="rId1" Type="http://schemas.openxmlformats.org/officeDocument/2006/relationships/drawing" Target="../drawings/drawing11.xml"/>
</Relationships>
</file>

<file path=xl/worksheets/_rels/sheet19.xml.rels><?xml version="1.0" encoding="UTF-8"?>
<Relationships xmlns="http://schemas.openxmlformats.org/package/2006/relationships"><Relationship Id="rId1" Type="http://schemas.openxmlformats.org/officeDocument/2006/relationships/drawing" Target="../drawings/drawing12.xml"/>
</Relationships>
</file>

<file path=xl/worksheets/_rels/sheet21.xml.rels><?xml version="1.0" encoding="UTF-8"?>
<Relationships xmlns="http://schemas.openxmlformats.org/package/2006/relationships"><Relationship Id="rId1" Type="http://schemas.openxmlformats.org/officeDocument/2006/relationships/drawing" Target="../drawings/drawing13.xml"/>
</Relationships>
</file>

<file path=xl/worksheets/_rels/sheet22.xml.rels><?xml version="1.0" encoding="UTF-8"?>
<Relationships xmlns="http://schemas.openxmlformats.org/package/2006/relationships"><Relationship Id="rId1" Type="http://schemas.openxmlformats.org/officeDocument/2006/relationships/drawing" Target="../drawings/drawing14.xml"/>
</Relationships>
</file>

<file path=xl/worksheets/_rels/sheet23.xml.rels><?xml version="1.0" encoding="UTF-8"?>
<Relationships xmlns="http://schemas.openxmlformats.org/package/2006/relationships"><Relationship Id="rId1" Type="http://schemas.openxmlformats.org/officeDocument/2006/relationships/drawing" Target="../drawings/drawing15.xml"/>
</Relationships>
</file>

<file path=xl/worksheets/_rels/sheet24.xml.rels><?xml version="1.0" encoding="UTF-8"?>
<Relationships xmlns="http://schemas.openxmlformats.org/package/2006/relationships"><Relationship Id="rId1" Type="http://schemas.openxmlformats.org/officeDocument/2006/relationships/drawing" Target="../drawings/drawing16.xml"/>
</Relationships>
</file>

<file path=xl/worksheets/_rels/sheet25.xml.rels><?xml version="1.0" encoding="UTF-8"?>
<Relationships xmlns="http://schemas.openxmlformats.org/package/2006/relationships"><Relationship Id="rId1" Type="http://schemas.openxmlformats.org/officeDocument/2006/relationships/drawing" Target="../drawings/drawing17.xml"/>
</Relationships>
</file>

<file path=xl/worksheets/_rels/sheet26.xml.rels><?xml version="1.0" encoding="UTF-8"?>
<Relationships xmlns="http://schemas.openxmlformats.org/package/2006/relationships"><Relationship Id="rId1" Type="http://schemas.openxmlformats.org/officeDocument/2006/relationships/drawing" Target="../drawings/drawing18.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B2:C22"/>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3"/>
    <col collapsed="false" customWidth="true" hidden="false" outlineLevel="0" max="2" min="2" style="1" width="30"/>
    <col collapsed="false" customWidth="true" hidden="false" outlineLevel="0" max="3" min="3" style="1" width="100"/>
  </cols>
  <sheetData>
    <row r="2" customFormat="false" ht="21.75" hidden="false" customHeight="true" outlineLevel="0" collapsed="false">
      <c r="B2" s="2" t="s">
        <v>0</v>
      </c>
    </row>
    <row r="3" customFormat="false" ht="15" hidden="false" customHeight="true" outlineLevel="0" collapsed="false">
      <c r="B3" s="3" t="s">
        <v>1</v>
      </c>
    </row>
    <row r="6" customFormat="false" ht="39" hidden="false" customHeight="true" outlineLevel="0" collapsed="false">
      <c r="B6" s="4" t="s">
        <v>2</v>
      </c>
      <c r="C6" s="5" t="s">
        <v>3</v>
      </c>
    </row>
    <row r="8" customFormat="false" ht="129.75" hidden="false" customHeight="true" outlineLevel="0" collapsed="false">
      <c r="B8" s="4" t="s">
        <v>4</v>
      </c>
      <c r="C8" s="5" t="s">
        <v>5</v>
      </c>
    </row>
    <row r="10" customFormat="false" ht="90.75" hidden="false" customHeight="true" outlineLevel="0" collapsed="false">
      <c r="B10" s="4" t="s">
        <v>6</v>
      </c>
      <c r="C10" s="5" t="s">
        <v>7</v>
      </c>
    </row>
    <row r="12" customFormat="false" ht="103.5" hidden="false" customHeight="true" outlineLevel="0" collapsed="false">
      <c r="B12" s="4" t="s">
        <v>8</v>
      </c>
      <c r="C12" s="5" t="s">
        <v>9</v>
      </c>
    </row>
    <row r="14" customFormat="false" ht="39" hidden="false" customHeight="true" outlineLevel="0" collapsed="false">
      <c r="B14" s="4" t="s">
        <v>10</v>
      </c>
      <c r="C14" s="5" t="s">
        <v>11</v>
      </c>
    </row>
    <row r="16" customFormat="false" ht="51.75" hidden="false" customHeight="true" outlineLevel="0" collapsed="false">
      <c r="B16" s="4" t="s">
        <v>12</v>
      </c>
      <c r="C16" s="5" t="s">
        <v>13</v>
      </c>
    </row>
    <row r="18" customFormat="false" ht="546" hidden="false" customHeight="true" outlineLevel="0" collapsed="false">
      <c r="B18" s="4" t="s">
        <v>14</v>
      </c>
      <c r="C18" s="5" t="s">
        <v>15</v>
      </c>
    </row>
    <row r="20" customFormat="false" ht="129.75" hidden="false" customHeight="true" outlineLevel="0" collapsed="false">
      <c r="B20" s="4" t="s">
        <v>16</v>
      </c>
      <c r="C20" s="5" t="s">
        <v>17</v>
      </c>
    </row>
    <row r="22" customFormat="false" ht="51.75" hidden="false" customHeight="true" outlineLevel="0" collapsed="false">
      <c r="B22" s="4" t="s">
        <v>18</v>
      </c>
      <c r="C22" s="5" t="s">
        <v>19</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50056"/>
    <pageSetUpPr fitToPage="false"/>
  </sheetPr>
  <dimension ref="B2:I4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3"/>
    <col collapsed="false" customWidth="true" hidden="false" outlineLevel="0" max="2" min="2" style="1" width="34"/>
    <col collapsed="false" customWidth="true" hidden="false" outlineLevel="0" max="3" min="3" style="1" width="14"/>
    <col collapsed="false" customWidth="true" hidden="false" outlineLevel="0" max="4" min="4" style="1" width="46"/>
    <col collapsed="false" customWidth="true" hidden="false" outlineLevel="0" max="9" min="5" style="1" width="14"/>
  </cols>
  <sheetData>
    <row r="2" customFormat="false" ht="19.5" hidden="false" customHeight="true" outlineLevel="0" collapsed="false">
      <c r="B2" s="6" t="s">
        <v>20</v>
      </c>
    </row>
    <row r="3" customFormat="false" ht="15" hidden="false" customHeight="true" outlineLevel="0" collapsed="false">
      <c r="B3" s="3" t="s">
        <v>21</v>
      </c>
    </row>
    <row r="5" customFormat="false" ht="15" hidden="false" customHeight="true" outlineLevel="0" collapsed="false">
      <c r="B5" s="4" t="s">
        <v>22</v>
      </c>
    </row>
    <row r="6" customFormat="false" ht="15" hidden="false" customHeight="true" outlineLevel="0" collapsed="false">
      <c r="C6" s="7" t="s">
        <v>23</v>
      </c>
      <c r="D6" s="7" t="s">
        <v>24</v>
      </c>
      <c r="E6" s="7" t="s">
        <v>25</v>
      </c>
      <c r="F6" s="7" t="s">
        <v>26</v>
      </c>
      <c r="G6" s="7" t="s">
        <v>27</v>
      </c>
      <c r="H6" s="7" t="s">
        <v>28</v>
      </c>
    </row>
    <row r="7" customFormat="false" ht="15" hidden="false" customHeight="true" outlineLevel="0" collapsed="false">
      <c r="B7" s="8" t="s">
        <v>29</v>
      </c>
      <c r="C7" s="9" t="n">
        <f aca="false">COUNTA('02 Clauses 4-10'!$A$5:$A$58)</f>
        <v>54</v>
      </c>
      <c r="D7" s="9" t="n">
        <f aca="false">COUNTIFS('02 Clauses 4-10'!$H$5:$H$58,"Not Started")</f>
        <v>54</v>
      </c>
      <c r="E7" s="9" t="n">
        <f aca="false">COUNTIFS('02 Clauses 4-10'!$H$5:$H$58,"In Progress")</f>
        <v>0</v>
      </c>
      <c r="F7" s="9" t="n">
        <f aca="false">COUNTIFS('02 Clauses 4-10'!$H$5:$H$58,"Implemented")</f>
        <v>0</v>
      </c>
      <c r="G7" s="9" t="n">
        <f aca="false">COUNTIFS('02 Clauses 4-10'!$H$5:$H$58,"Verified")</f>
        <v>0</v>
      </c>
      <c r="H7" s="10" t="n">
        <f aca="false">IFERROR((F7+G7)/C7,0)</f>
        <v>0</v>
      </c>
    </row>
    <row r="9" customFormat="false" ht="15" hidden="false" customHeight="true" outlineLevel="0" collapsed="false">
      <c r="B9" s="11" t="s">
        <v>30</v>
      </c>
    </row>
    <row r="10" customFormat="false" ht="15" hidden="false" customHeight="true" outlineLevel="0" collapsed="false">
      <c r="C10" s="7" t="s">
        <v>23</v>
      </c>
      <c r="D10" s="7" t="s">
        <v>31</v>
      </c>
      <c r="E10" s="7" t="s">
        <v>32</v>
      </c>
      <c r="F10" s="7" t="s">
        <v>24</v>
      </c>
      <c r="G10" s="7" t="s">
        <v>25</v>
      </c>
      <c r="H10" s="7" t="s">
        <v>26</v>
      </c>
      <c r="I10" s="7" t="s">
        <v>27</v>
      </c>
    </row>
    <row r="11" customFormat="false" ht="15" hidden="false" customHeight="true" outlineLevel="0" collapsed="false">
      <c r="B11" s="8" t="s">
        <v>29</v>
      </c>
      <c r="C11" s="9" t="n">
        <f aca="false">COUNTA('03 Annex A and SoA'!$A$5:$A$97)</f>
        <v>93</v>
      </c>
      <c r="D11" s="9" t="n">
        <f aca="false">COUNTIFS('03 Annex A and SoA'!$M$5:$M$97,"Yes")</f>
        <v>93</v>
      </c>
      <c r="E11" s="9" t="n">
        <f aca="false">COUNTIFS('03 Annex A and SoA'!$M$5:$M$97,"No")</f>
        <v>0</v>
      </c>
      <c r="F11" s="9" t="n">
        <f aca="false">COUNTIFS('03 Annex A and SoA'!$R$5:$R$97,"Not Started",'03 Annex A and SoA'!$M$5:$M$97,"Yes")</f>
        <v>92</v>
      </c>
      <c r="G11" s="9" t="n">
        <f aca="false">COUNTIFS('03 Annex A and SoA'!$R$5:$R$97,"In Progress",'03 Annex A and SoA'!$M$5:$M$97,"Yes")</f>
        <v>0</v>
      </c>
      <c r="H11" s="9" t="n">
        <f aca="false">COUNTIFS('03 Annex A and SoA'!$R$5:$R$97,"Implemented",'03 Annex A and SoA'!$M$5:$M$97,"Yes")</f>
        <v>1</v>
      </c>
      <c r="I11" s="9" t="n">
        <f aca="false">COUNTIFS('03 Annex A and SoA'!$R$5:$R$97,"Verified",'03 Annex A and SoA'!$M$5:$M$97,"Yes")</f>
        <v>0</v>
      </c>
    </row>
    <row r="12" customFormat="false" ht="15" hidden="false" customHeight="true" outlineLevel="0" collapsed="false">
      <c r="B12" s="8" t="s">
        <v>33</v>
      </c>
      <c r="C12" s="10" t="n">
        <f aca="false">IFERROR((H11+I11)/D11,0)</f>
        <v>0.010752688172043</v>
      </c>
    </row>
    <row r="14" customFormat="false" ht="15" hidden="false" customHeight="true" outlineLevel="0" collapsed="false">
      <c r="B14" s="11" t="s">
        <v>34</v>
      </c>
    </row>
    <row r="15" customFormat="false" ht="15" hidden="false" customHeight="true" outlineLevel="0" collapsed="false">
      <c r="B15" s="7" t="s">
        <v>35</v>
      </c>
      <c r="C15" s="7" t="s">
        <v>31</v>
      </c>
      <c r="D15" s="7" t="s">
        <v>36</v>
      </c>
      <c r="E15" s="7" t="s">
        <v>28</v>
      </c>
    </row>
    <row r="16" customFormat="false" ht="15" hidden="false" customHeight="true" outlineLevel="0" collapsed="false">
      <c r="B16" s="9" t="s">
        <v>37</v>
      </c>
      <c r="C16" s="9" t="n">
        <f aca="false">COUNTIFS('03 Annex A and SoA'!$B$5:$B$97,"Organizational",'03 Annex A and SoA'!$M$5:$M$97,"Yes")</f>
        <v>37</v>
      </c>
      <c r="D16" s="9" t="n">
        <f aca="false">COUNTIFS('03 Annex A and SoA'!$B$5:$B$97,"Organizational",'03 Annex A and SoA'!$M$5:$M$97,"Yes",'03 Annex A and SoA'!$R$5:$R$97,"Implemented")+COUNTIFS('03 Annex A and SoA'!$B$5:$B$97,"Organizational",'03 Annex A and SoA'!$M$5:$M$97,"Yes",'03 Annex A and SoA'!$R$5:$R$97,"Verified")</f>
        <v>1</v>
      </c>
      <c r="E16" s="10" t="n">
        <f aca="false">IFERROR(D16/C16,0)</f>
        <v>0.027027027027027</v>
      </c>
    </row>
    <row r="17" customFormat="false" ht="15" hidden="false" customHeight="true" outlineLevel="0" collapsed="false">
      <c r="B17" s="9" t="s">
        <v>38</v>
      </c>
      <c r="C17" s="9" t="n">
        <f aca="false">COUNTIFS('03 Annex A and SoA'!$B$5:$B$97,"People",'03 Annex A and SoA'!$M$5:$M$97,"Yes")</f>
        <v>8</v>
      </c>
      <c r="D17" s="9" t="n">
        <f aca="false">COUNTIFS('03 Annex A and SoA'!$B$5:$B$97,"People",'03 Annex A and SoA'!$M$5:$M$97,"Yes",'03 Annex A and SoA'!$R$5:$R$97,"Implemented")+COUNTIFS('03 Annex A and SoA'!$B$5:$B$97,"People",'03 Annex A and SoA'!$M$5:$M$97,"Yes",'03 Annex A and SoA'!$R$5:$R$97,"Verified")</f>
        <v>0</v>
      </c>
      <c r="E17" s="10" t="n">
        <f aca="false">IFERROR(D17/C17,0)</f>
        <v>0</v>
      </c>
    </row>
    <row r="18" customFormat="false" ht="15" hidden="false" customHeight="true" outlineLevel="0" collapsed="false">
      <c r="B18" s="9" t="s">
        <v>39</v>
      </c>
      <c r="C18" s="9" t="n">
        <f aca="false">COUNTIFS('03 Annex A and SoA'!$B$5:$B$97,"Physical",'03 Annex A and SoA'!$M$5:$M$97,"Yes")</f>
        <v>14</v>
      </c>
      <c r="D18" s="9" t="n">
        <f aca="false">COUNTIFS('03 Annex A and SoA'!$B$5:$B$97,"Physical",'03 Annex A and SoA'!$M$5:$M$97,"Yes",'03 Annex A and SoA'!$R$5:$R$97,"Implemented")+COUNTIFS('03 Annex A and SoA'!$B$5:$B$97,"Physical",'03 Annex A and SoA'!$M$5:$M$97,"Yes",'03 Annex A and SoA'!$R$5:$R$97,"Verified")</f>
        <v>0</v>
      </c>
      <c r="E18" s="10" t="n">
        <f aca="false">IFERROR(D18/C18,0)</f>
        <v>0</v>
      </c>
    </row>
    <row r="19" customFormat="false" ht="15" hidden="false" customHeight="true" outlineLevel="0" collapsed="false">
      <c r="B19" s="9" t="s">
        <v>40</v>
      </c>
      <c r="C19" s="9" t="n">
        <f aca="false">COUNTIFS('03 Annex A and SoA'!$B$5:$B$97,"Technological",'03 Annex A and SoA'!$M$5:$M$97,"Yes")</f>
        <v>34</v>
      </c>
      <c r="D19" s="9" t="n">
        <f aca="false">COUNTIFS('03 Annex A and SoA'!$B$5:$B$97,"Technological",'03 Annex A and SoA'!$M$5:$M$97,"Yes",'03 Annex A and SoA'!$R$5:$R$97,"Implemented")+COUNTIFS('03 Annex A and SoA'!$B$5:$B$97,"Technological",'03 Annex A and SoA'!$M$5:$M$97,"Yes",'03 Annex A and SoA'!$R$5:$R$97,"Verified")</f>
        <v>0</v>
      </c>
      <c r="E19" s="10" t="n">
        <f aca="false">IFERROR(D19/C19,0)</f>
        <v>0</v>
      </c>
    </row>
    <row r="22" customFormat="false" ht="15" hidden="false" customHeight="true" outlineLevel="0" collapsed="false">
      <c r="B22" s="4" t="s">
        <v>41</v>
      </c>
    </row>
    <row r="23" customFormat="false" ht="15" hidden="false" customHeight="true" outlineLevel="0" collapsed="false">
      <c r="B23" s="7" t="s">
        <v>42</v>
      </c>
      <c r="C23" s="7" t="s">
        <v>43</v>
      </c>
      <c r="D23" s="7" t="s">
        <v>44</v>
      </c>
      <c r="E23" s="7" t="s">
        <v>28</v>
      </c>
    </row>
    <row r="24" customFormat="false" ht="15" hidden="false" customHeight="true" outlineLevel="0" collapsed="false">
      <c r="B24" s="9" t="s">
        <v>45</v>
      </c>
      <c r="C24" s="9" t="n">
        <f aca="false">COUNTIFS('02 Clauses 4-10'!$F$5:$F$58,"M1 - Mandate &amp; Scope")+COUNTIFS('03 Annex A and SoA'!$L$5:$L$107,"M1 - Mandate &amp; Scope",'03 Annex A and SoA'!$M$5:$M$107,"Yes")</f>
        <v>16</v>
      </c>
      <c r="D24" s="9" t="n">
        <f aca="false">COUNTIFS('02 Clauses 4-10'!$F$5:$F$58,"M1 - Mandate &amp; Scope",'02 Clauses 4-10'!$H$5:$H$58,"Implemented")+COUNTIFS('02 Clauses 4-10'!$F$5:$F$58,"M1 - Mandate &amp; Scope",'02 Clauses 4-10'!$H$5:$H$58,"Verified")+COUNTIFS('03 Annex A and SoA'!$L$5:$L$107,"M1 - Mandate &amp; Scope",'03 Annex A and SoA'!$M$5:$M$107,"Yes",'03 Annex A and SoA'!$R$5:$R$107,"Implemented")+COUNTIFS('03 Annex A and SoA'!$L$5:$L$107,"M1 - Mandate &amp; Scope",'03 Annex A and SoA'!$M$5:$M$107,"Yes",'03 Annex A and SoA'!$R$5:$R$107,"Verified")</f>
        <v>0</v>
      </c>
      <c r="E24" s="10" t="n">
        <f aca="false">IFERROR(D24/C24,0)</f>
        <v>0</v>
      </c>
    </row>
    <row r="25" customFormat="false" ht="15" hidden="false" customHeight="true" outlineLevel="0" collapsed="false">
      <c r="B25" s="9" t="s">
        <v>46</v>
      </c>
      <c r="C25" s="9" t="n">
        <f aca="false">COUNTIFS('02 Clauses 4-10'!$F$5:$F$58,"M2 - Risk &amp; Applicability")+COUNTIFS('03 Annex A and SoA'!$L$5:$L$107,"M2 - Risk &amp; Applicability",'03 Annex A and SoA'!$M$5:$M$107,"Yes")</f>
        <v>14</v>
      </c>
      <c r="D25" s="9" t="n">
        <f aca="false">COUNTIFS('02 Clauses 4-10'!$F$5:$F$58,"M2 - Risk &amp; Applicability",'02 Clauses 4-10'!$H$5:$H$58,"Implemented")+COUNTIFS('02 Clauses 4-10'!$F$5:$F$58,"M2 - Risk &amp; Applicability",'02 Clauses 4-10'!$H$5:$H$58,"Verified")+COUNTIFS('03 Annex A and SoA'!$L$5:$L$107,"M2 - Risk &amp; Applicability",'03 Annex A and SoA'!$M$5:$M$107,"Yes",'03 Annex A and SoA'!$R$5:$R$107,"Implemented")+COUNTIFS('03 Annex A and SoA'!$L$5:$L$107,"M2 - Risk &amp; Applicability",'03 Annex A and SoA'!$M$5:$M$107,"Yes",'03 Annex A and SoA'!$R$5:$R$107,"Verified")</f>
        <v>0</v>
      </c>
      <c r="E25" s="10" t="n">
        <f aca="false">IFERROR(D25/C25,0)</f>
        <v>0</v>
      </c>
    </row>
    <row r="26" customFormat="false" ht="15" hidden="false" customHeight="true" outlineLevel="0" collapsed="false">
      <c r="B26" s="9" t="s">
        <v>47</v>
      </c>
      <c r="C26" s="9" t="n">
        <f aca="false">COUNTIFS('02 Clauses 4-10'!$F$5:$F$58,"M3 - Core Documentation")+COUNTIFS('03 Annex A and SoA'!$L$5:$L$107,"M3 - Core Documentation",'03 Annex A and SoA'!$M$5:$M$107,"Yes")</f>
        <v>15</v>
      </c>
      <c r="D26" s="9" t="n">
        <f aca="false">COUNTIFS('02 Clauses 4-10'!$F$5:$F$58,"M3 - Core Documentation",'02 Clauses 4-10'!$H$5:$H$58,"Implemented")+COUNTIFS('02 Clauses 4-10'!$F$5:$F$58,"M3 - Core Documentation",'02 Clauses 4-10'!$H$5:$H$58,"Verified")+COUNTIFS('03 Annex A and SoA'!$L$5:$L$107,"M3 - Core Documentation",'03 Annex A and SoA'!$M$5:$M$107,"Yes",'03 Annex A and SoA'!$R$5:$R$107,"Implemented")+COUNTIFS('03 Annex A and SoA'!$L$5:$L$107,"M3 - Core Documentation",'03 Annex A and SoA'!$M$5:$M$107,"Yes",'03 Annex A and SoA'!$R$5:$R$107,"Verified")</f>
        <v>1</v>
      </c>
      <c r="E26" s="10" t="n">
        <f aca="false">IFERROR(D26/C26,0)</f>
        <v>0.0666666666666667</v>
      </c>
    </row>
    <row r="27" customFormat="false" ht="15" hidden="false" customHeight="true" outlineLevel="0" collapsed="false">
      <c r="B27" s="9" t="s">
        <v>48</v>
      </c>
      <c r="C27" s="9" t="n">
        <f aca="false">COUNTIFS('02 Clauses 4-10'!$F$5:$F$58,"M4 - Control Build-out")+COUNTIFS('03 Annex A and SoA'!$L$5:$L$107,"M4 - Control Build-out",'03 Annex A and SoA'!$M$5:$M$107,"Yes")</f>
        <v>75</v>
      </c>
      <c r="D27" s="9" t="n">
        <f aca="false">COUNTIFS('02 Clauses 4-10'!$F$5:$F$58,"M4 - Control Build-out",'02 Clauses 4-10'!$H$5:$H$58,"Implemented")+COUNTIFS('02 Clauses 4-10'!$F$5:$F$58,"M4 - Control Build-out",'02 Clauses 4-10'!$H$5:$H$58,"Verified")+COUNTIFS('03 Annex A and SoA'!$L$5:$L$107,"M4 - Control Build-out",'03 Annex A and SoA'!$M$5:$M$107,"Yes",'03 Annex A and SoA'!$R$5:$R$107,"Implemented")+COUNTIFS('03 Annex A and SoA'!$L$5:$L$107,"M4 - Control Build-out",'03 Annex A and SoA'!$M$5:$M$107,"Yes",'03 Annex A and SoA'!$R$5:$R$107,"Verified")</f>
        <v>0</v>
      </c>
      <c r="E27" s="10" t="n">
        <f aca="false">IFERROR(D27/C27,0)</f>
        <v>0</v>
      </c>
    </row>
    <row r="28" customFormat="false" ht="15" hidden="false" customHeight="true" outlineLevel="0" collapsed="false">
      <c r="B28" s="9" t="s">
        <v>49</v>
      </c>
      <c r="C28" s="9" t="n">
        <f aca="false">COUNTIFS('02 Clauses 4-10'!$F$5:$F$58,"M5 - Operate &amp; Evidence")+COUNTIFS('03 Annex A and SoA'!$L$5:$L$107,"M5 - Operate &amp; Evidence",'03 Annex A and SoA'!$M$5:$M$107,"Yes")</f>
        <v>14</v>
      </c>
      <c r="D28" s="9" t="n">
        <f aca="false">COUNTIFS('02 Clauses 4-10'!$F$5:$F$58,"M5 - Operate &amp; Evidence",'02 Clauses 4-10'!$H$5:$H$58,"Implemented")+COUNTIFS('02 Clauses 4-10'!$F$5:$F$58,"M5 - Operate &amp; Evidence",'02 Clauses 4-10'!$H$5:$H$58,"Verified")+COUNTIFS('03 Annex A and SoA'!$L$5:$L$107,"M5 - Operate &amp; Evidence",'03 Annex A and SoA'!$M$5:$M$107,"Yes",'03 Annex A and SoA'!$R$5:$R$107,"Implemented")+COUNTIFS('03 Annex A and SoA'!$L$5:$L$107,"M5 - Operate &amp; Evidence",'03 Annex A and SoA'!$M$5:$M$107,"Yes",'03 Annex A and SoA'!$R$5:$R$107,"Verified")</f>
        <v>0</v>
      </c>
      <c r="E28" s="10" t="n">
        <f aca="false">IFERROR(D28/C28,0)</f>
        <v>0</v>
      </c>
    </row>
    <row r="29" customFormat="false" ht="15" hidden="false" customHeight="true" outlineLevel="0" collapsed="false">
      <c r="B29" s="9" t="s">
        <v>50</v>
      </c>
      <c r="C29" s="9" t="n">
        <f aca="false">COUNTIFS('02 Clauses 4-10'!$F$5:$F$58,"M6 - Audit &amp; Certify")+COUNTIFS('03 Annex A and SoA'!$L$5:$L$107,"M6 - Audit &amp; Certify",'03 Annex A and SoA'!$M$5:$M$107,"Yes")</f>
        <v>13</v>
      </c>
      <c r="D29" s="9" t="n">
        <f aca="false">COUNTIFS('02 Clauses 4-10'!$F$5:$F$58,"M6 - Audit &amp; Certify",'02 Clauses 4-10'!$H$5:$H$58,"Implemented")+COUNTIFS('02 Clauses 4-10'!$F$5:$F$58,"M6 - Audit &amp; Certify",'02 Clauses 4-10'!$H$5:$H$58,"Verified")+COUNTIFS('03 Annex A and SoA'!$L$5:$L$107,"M6 - Audit &amp; Certify",'03 Annex A and SoA'!$M$5:$M$107,"Yes",'03 Annex A and SoA'!$R$5:$R$107,"Implemented")+COUNTIFS('03 Annex A and SoA'!$L$5:$L$107,"M6 - Audit &amp; Certify",'03 Annex A and SoA'!$M$5:$M$107,"Yes",'03 Annex A and SoA'!$R$5:$R$107,"Verified")</f>
        <v>0</v>
      </c>
      <c r="E29" s="10" t="n">
        <f aca="false">IFERROR(D29/C29,0)</f>
        <v>0</v>
      </c>
    </row>
    <row r="32" customFormat="false" ht="15" hidden="false" customHeight="true" outlineLevel="0" collapsed="false">
      <c r="B32" s="4" t="s">
        <v>51</v>
      </c>
    </row>
    <row r="33" customFormat="false" ht="15" hidden="false" customHeight="true" outlineLevel="0" collapsed="false">
      <c r="B33" s="7" t="s">
        <v>52</v>
      </c>
      <c r="C33" s="7" t="s">
        <v>29</v>
      </c>
      <c r="D33" s="7" t="s">
        <v>53</v>
      </c>
    </row>
    <row r="34" customFormat="false" ht="15" hidden="false" customHeight="true" outlineLevel="0" collapsed="false">
      <c r="B34" s="9" t="s">
        <v>54</v>
      </c>
      <c r="C34" s="9" t="n">
        <f aca="false">COUNTBLANK('03 Annex A and SoA'!$M$5:$M$97)</f>
        <v>0</v>
      </c>
      <c r="D34" s="12" t="s">
        <v>55</v>
      </c>
    </row>
    <row r="35" customFormat="false" ht="15" hidden="false" customHeight="true" outlineLevel="0" collapsed="false">
      <c r="B35" s="9" t="s">
        <v>56</v>
      </c>
      <c r="C35" s="9" t="n">
        <f aca="false">COUNTIFS('03 Annex A and SoA'!$M$5:$M$97,"Yes")-COUNTIFS('03 Annex A and SoA'!$M$5:$M$97,"Yes",'03 Annex A and SoA'!$N$5:$N$97,"&lt;&gt;")</f>
        <v>92</v>
      </c>
      <c r="D35" s="12" t="s">
        <v>57</v>
      </c>
    </row>
    <row r="36" customFormat="false" ht="15" hidden="false" customHeight="true" outlineLevel="0" collapsed="false">
      <c r="B36" s="9" t="s">
        <v>58</v>
      </c>
      <c r="C36" s="9" t="n">
        <f aca="false">COUNTIFS('03 Annex A and SoA'!$M$5:$M$97,"No")-COUNTIFS('03 Annex A and SoA'!$M$5:$M$97,"No",'03 Annex A and SoA'!$P$5:$P$97,"&lt;&gt;")</f>
        <v>0</v>
      </c>
      <c r="D36" s="12" t="s">
        <v>59</v>
      </c>
    </row>
    <row r="37" customFormat="false" ht="21.75" hidden="false" customHeight="true" outlineLevel="0" collapsed="false">
      <c r="B37" s="9" t="s">
        <v>60</v>
      </c>
      <c r="C37" s="9" t="n">
        <f aca="false">COUNTIFS('03 Annex A and SoA'!$P$5:$P$97,"Risk assessment")-COUNTIFS('03 Annex A and SoA'!$P$5:$P$97,"Risk assessment",'03 Annex A and SoA'!$O$5:$O$97,"&lt;&gt;")</f>
        <v>0</v>
      </c>
      <c r="D37" s="12" t="s">
        <v>61</v>
      </c>
    </row>
    <row r="38" customFormat="false" ht="15" hidden="false" customHeight="true" outlineLevel="0" collapsed="false">
      <c r="B38" s="9" t="s">
        <v>62</v>
      </c>
      <c r="C38" s="9" t="n">
        <f aca="false">COUNTIFS('03 Annex A and SoA'!$R$5:$R$107,"Implemented",'03 Annex A and SoA'!$W$5:$W$107,"")+COUNTIFS('03 Annex A and SoA'!$R$5:$R$107,"Verified",'03 Annex A and SoA'!$W$5:$W$107,"")</f>
        <v>0</v>
      </c>
      <c r="D38" s="12" t="s">
        <v>63</v>
      </c>
    </row>
    <row r="39" customFormat="false" ht="15" hidden="false" customHeight="true" outlineLevel="0" collapsed="false">
      <c r="B39" s="9" t="s">
        <v>64</v>
      </c>
      <c r="C39" s="9" t="n">
        <f aca="false">COUNTBLANK('02 Clauses 4-10'!$J$5:$J$58)</f>
        <v>54</v>
      </c>
      <c r="D39" s="12" t="s">
        <v>65</v>
      </c>
    </row>
    <row r="40" customFormat="false" ht="15" hidden="false" customHeight="true" outlineLevel="0" collapsed="false">
      <c r="B40" s="9" t="s">
        <v>66</v>
      </c>
      <c r="C40" s="9" t="n">
        <f aca="false">COUNTIFS('03 Annex A and SoA'!$M$5:$M$97,"Yes",'03 Annex A and SoA'!$U$5:$U$97,"")</f>
        <v>92</v>
      </c>
      <c r="D40" s="12" t="s">
        <v>65</v>
      </c>
    </row>
    <row r="41" customFormat="false" ht="15" hidden="false" customHeight="true" outlineLevel="0" collapsed="false">
      <c r="B41" s="13" t="s">
        <v>67</v>
      </c>
      <c r="C41" s="14" t="n">
        <f aca="false">COUNTBLANK('17 Objectives'!$I$6:$M$13)</f>
        <v>0</v>
      </c>
      <c r="D41" s="15" t="s">
        <v>68</v>
      </c>
    </row>
    <row r="42" customFormat="false" ht="21.75" hidden="false" customHeight="true" outlineLevel="0" collapsed="false">
      <c r="B42" s="13" t="s">
        <v>69</v>
      </c>
      <c r="C42" s="1" t="n">
        <f aca="false">COUNTIFS('18 Measurement Plan'!$F$6:$F$20,"Effectiveness",'18 Measurement Plan'!$S$6:$S$20,"Yes")</f>
        <v>7</v>
      </c>
      <c r="D42" s="15" t="s">
        <v>70</v>
      </c>
    </row>
  </sheetData>
  <conditionalFormatting sqref="C34:C41">
    <cfRule type="cellIs" priority="2" operator="greaterThan" aboveAverage="0" equalAverage="0" bottom="0" percent="0" rank="0" text="" dxfId="0">
      <formula>0</formula>
    </cfRule>
    <cfRule type="cellIs" priority="3" operator="equal" aboveAverage="0" equalAverage="0" bottom="0" percent="0" rank="0" text="" dxfId="1">
      <formula>0</formula>
    </cfRule>
  </conditionalFormatting>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M5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0"/>
    <col collapsed="false" customWidth="true" hidden="false" outlineLevel="0" max="2" min="2" style="1" width="34"/>
    <col collapsed="false" customWidth="true" hidden="false" outlineLevel="0" max="3" min="3" style="1" width="60"/>
    <col collapsed="false" customWidth="true" hidden="false" outlineLevel="0" max="4" min="4" style="1" width="58"/>
    <col collapsed="false" customWidth="true" hidden="false" outlineLevel="0" max="5" min="5" style="1" width="46"/>
    <col collapsed="false" customWidth="true" hidden="false" outlineLevel="0" max="7" min="6" style="1" width="22"/>
    <col collapsed="false" customWidth="true" hidden="false" outlineLevel="0" max="8" min="8" style="1" width="15"/>
    <col collapsed="false" customWidth="true" hidden="false" outlineLevel="0" max="9" min="9" style="1" width="17"/>
    <col collapsed="false" customWidth="true" hidden="false" outlineLevel="0" max="10" min="10" style="1" width="18"/>
    <col collapsed="false" customWidth="true" hidden="false" outlineLevel="0" max="11" min="11" style="1" width="13"/>
    <col collapsed="false" customWidth="true" hidden="false" outlineLevel="0" max="12" min="12" style="1" width="30"/>
    <col collapsed="false" customWidth="true" hidden="false" outlineLevel="0" max="13" min="13" style="1" width="34"/>
  </cols>
  <sheetData>
    <row r="1" customFormat="false" ht="21.75" hidden="false" customHeight="true" outlineLevel="0" collapsed="false">
      <c r="A1" s="16" t="s">
        <v>71</v>
      </c>
      <c r="B1" s="16"/>
      <c r="C1" s="16"/>
      <c r="D1" s="16"/>
      <c r="E1" s="16"/>
      <c r="F1" s="16"/>
      <c r="G1" s="16"/>
      <c r="H1" s="16"/>
    </row>
    <row r="2" customFormat="false" ht="15" hidden="false" customHeight="true" outlineLevel="0" collapsed="false">
      <c r="A2" s="17" t="s">
        <v>72</v>
      </c>
      <c r="B2" s="17"/>
      <c r="C2" s="17"/>
      <c r="D2" s="17"/>
      <c r="E2" s="17"/>
      <c r="F2" s="17"/>
      <c r="G2" s="17"/>
      <c r="H2" s="17"/>
    </row>
    <row r="4" customFormat="false" ht="42" hidden="false" customHeight="true" outlineLevel="0" collapsed="false">
      <c r="A4" s="7" t="s">
        <v>73</v>
      </c>
      <c r="B4" s="7" t="s">
        <v>74</v>
      </c>
      <c r="C4" s="7" t="s">
        <v>75</v>
      </c>
      <c r="D4" s="7" t="s">
        <v>76</v>
      </c>
      <c r="E4" s="7" t="s">
        <v>77</v>
      </c>
      <c r="F4" s="7" t="s">
        <v>42</v>
      </c>
      <c r="G4" s="7" t="s">
        <v>78</v>
      </c>
      <c r="H4" s="7" t="s">
        <v>79</v>
      </c>
      <c r="I4" s="7" t="s">
        <v>80</v>
      </c>
      <c r="J4" s="7" t="s">
        <v>81</v>
      </c>
      <c r="K4" s="7" t="s">
        <v>82</v>
      </c>
      <c r="L4" s="7" t="s">
        <v>83</v>
      </c>
      <c r="M4" s="7" t="s">
        <v>84</v>
      </c>
    </row>
    <row r="5" customFormat="false" ht="57.75" hidden="false" customHeight="true" outlineLevel="0" collapsed="false">
      <c r="A5" s="18" t="s">
        <v>85</v>
      </c>
      <c r="B5" s="18" t="s">
        <v>86</v>
      </c>
      <c r="C5" s="18" t="s">
        <v>87</v>
      </c>
      <c r="D5" s="18" t="s">
        <v>88</v>
      </c>
      <c r="E5" s="18" t="s">
        <v>89</v>
      </c>
      <c r="F5" s="18" t="s">
        <v>45</v>
      </c>
      <c r="G5" s="18" t="s">
        <v>90</v>
      </c>
      <c r="H5" s="19" t="s">
        <v>24</v>
      </c>
      <c r="I5" s="19" t="s">
        <v>91</v>
      </c>
      <c r="J5" s="19"/>
      <c r="K5" s="20"/>
      <c r="L5" s="19"/>
      <c r="M5" s="19"/>
    </row>
    <row r="6" customFormat="false" ht="57.75" hidden="false" customHeight="true" outlineLevel="0" collapsed="false">
      <c r="A6" s="18" t="s">
        <v>92</v>
      </c>
      <c r="B6" s="18" t="s">
        <v>93</v>
      </c>
      <c r="C6" s="18" t="s">
        <v>94</v>
      </c>
      <c r="D6" s="18" t="s">
        <v>95</v>
      </c>
      <c r="E6" s="18" t="s">
        <v>96</v>
      </c>
      <c r="F6" s="18" t="s">
        <v>45</v>
      </c>
      <c r="G6" s="18" t="s">
        <v>97</v>
      </c>
      <c r="H6" s="19" t="s">
        <v>24</v>
      </c>
      <c r="I6" s="19" t="s">
        <v>91</v>
      </c>
      <c r="J6" s="19"/>
      <c r="K6" s="20"/>
      <c r="L6" s="19"/>
      <c r="M6" s="19"/>
    </row>
    <row r="7" customFormat="false" ht="57.75" hidden="false" customHeight="true" outlineLevel="0" collapsed="false">
      <c r="A7" s="18" t="s">
        <v>98</v>
      </c>
      <c r="B7" s="18" t="s">
        <v>99</v>
      </c>
      <c r="C7" s="18" t="s">
        <v>100</v>
      </c>
      <c r="D7" s="18" t="s">
        <v>101</v>
      </c>
      <c r="E7" s="18" t="s">
        <v>102</v>
      </c>
      <c r="F7" s="18" t="s">
        <v>45</v>
      </c>
      <c r="G7" s="18" t="s">
        <v>90</v>
      </c>
      <c r="H7" s="19" t="s">
        <v>24</v>
      </c>
      <c r="I7" s="19" t="s">
        <v>91</v>
      </c>
      <c r="J7" s="19"/>
      <c r="K7" s="20"/>
      <c r="L7" s="19"/>
      <c r="M7" s="19"/>
    </row>
    <row r="8" customFormat="false" ht="57.75" hidden="false" customHeight="true" outlineLevel="0" collapsed="false">
      <c r="A8" s="18" t="s">
        <v>103</v>
      </c>
      <c r="B8" s="18" t="s">
        <v>104</v>
      </c>
      <c r="C8" s="18" t="s">
        <v>105</v>
      </c>
      <c r="D8" s="18" t="s">
        <v>106</v>
      </c>
      <c r="E8" s="18" t="s">
        <v>107</v>
      </c>
      <c r="F8" s="18" t="s">
        <v>45</v>
      </c>
      <c r="G8" s="18" t="s">
        <v>90</v>
      </c>
      <c r="H8" s="19" t="s">
        <v>24</v>
      </c>
      <c r="I8" s="19" t="s">
        <v>91</v>
      </c>
      <c r="J8" s="19"/>
      <c r="K8" s="20"/>
      <c r="L8" s="19"/>
      <c r="M8" s="19"/>
    </row>
    <row r="9" customFormat="false" ht="57.75" hidden="false" customHeight="true" outlineLevel="0" collapsed="false">
      <c r="A9" s="18" t="s">
        <v>108</v>
      </c>
      <c r="B9" s="18" t="s">
        <v>109</v>
      </c>
      <c r="C9" s="18" t="s">
        <v>110</v>
      </c>
      <c r="D9" s="18" t="s">
        <v>111</v>
      </c>
      <c r="E9" s="18" t="s">
        <v>112</v>
      </c>
      <c r="F9" s="18" t="s">
        <v>45</v>
      </c>
      <c r="G9" s="18" t="s">
        <v>97</v>
      </c>
      <c r="H9" s="19" t="s">
        <v>24</v>
      </c>
      <c r="I9" s="19" t="s">
        <v>91</v>
      </c>
      <c r="J9" s="19"/>
      <c r="K9" s="20"/>
      <c r="L9" s="19"/>
      <c r="M9" s="19"/>
    </row>
    <row r="10" customFormat="false" ht="57.75" hidden="false" customHeight="true" outlineLevel="0" collapsed="false">
      <c r="A10" s="18" t="s">
        <v>113</v>
      </c>
      <c r="B10" s="18" t="s">
        <v>114</v>
      </c>
      <c r="C10" s="18" t="s">
        <v>115</v>
      </c>
      <c r="D10" s="18" t="s">
        <v>116</v>
      </c>
      <c r="E10" s="18" t="s">
        <v>117</v>
      </c>
      <c r="F10" s="18" t="s">
        <v>45</v>
      </c>
      <c r="G10" s="18" t="s">
        <v>118</v>
      </c>
      <c r="H10" s="19" t="s">
        <v>24</v>
      </c>
      <c r="I10" s="19" t="s">
        <v>91</v>
      </c>
      <c r="J10" s="19"/>
      <c r="K10" s="20"/>
      <c r="L10" s="19"/>
      <c r="M10" s="19"/>
    </row>
    <row r="11" customFormat="false" ht="57.75" hidden="false" customHeight="true" outlineLevel="0" collapsed="false">
      <c r="A11" s="18" t="s">
        <v>119</v>
      </c>
      <c r="B11" s="18" t="s">
        <v>120</v>
      </c>
      <c r="C11" s="18" t="s">
        <v>121</v>
      </c>
      <c r="D11" s="18" t="s">
        <v>122</v>
      </c>
      <c r="E11" s="18" t="s">
        <v>123</v>
      </c>
      <c r="F11" s="18" t="s">
        <v>45</v>
      </c>
      <c r="G11" s="18" t="s">
        <v>90</v>
      </c>
      <c r="H11" s="19" t="s">
        <v>24</v>
      </c>
      <c r="I11" s="19" t="s">
        <v>91</v>
      </c>
      <c r="J11" s="19"/>
      <c r="K11" s="20"/>
      <c r="L11" s="19"/>
      <c r="M11" s="19"/>
    </row>
    <row r="12" customFormat="false" ht="57.75" hidden="false" customHeight="true" outlineLevel="0" collapsed="false">
      <c r="A12" s="18" t="s">
        <v>124</v>
      </c>
      <c r="B12" s="18" t="s">
        <v>125</v>
      </c>
      <c r="C12" s="18" t="s">
        <v>126</v>
      </c>
      <c r="D12" s="18" t="s">
        <v>127</v>
      </c>
      <c r="E12" s="18" t="s">
        <v>128</v>
      </c>
      <c r="F12" s="18" t="s">
        <v>45</v>
      </c>
      <c r="G12" s="18" t="s">
        <v>129</v>
      </c>
      <c r="H12" s="19" t="s">
        <v>24</v>
      </c>
      <c r="I12" s="19" t="s">
        <v>91</v>
      </c>
      <c r="J12" s="19"/>
      <c r="K12" s="20"/>
      <c r="L12" s="19"/>
      <c r="M12" s="19"/>
    </row>
    <row r="13" customFormat="false" ht="57.75" hidden="false" customHeight="true" outlineLevel="0" collapsed="false">
      <c r="A13" s="18" t="s">
        <v>130</v>
      </c>
      <c r="B13" s="18" t="s">
        <v>131</v>
      </c>
      <c r="C13" s="18" t="s">
        <v>132</v>
      </c>
      <c r="D13" s="18" t="s">
        <v>133</v>
      </c>
      <c r="E13" s="18" t="s">
        <v>134</v>
      </c>
      <c r="F13" s="18" t="s">
        <v>45</v>
      </c>
      <c r="G13" s="18" t="s">
        <v>129</v>
      </c>
      <c r="H13" s="19" t="s">
        <v>24</v>
      </c>
      <c r="I13" s="19" t="s">
        <v>91</v>
      </c>
      <c r="J13" s="19"/>
      <c r="K13" s="20"/>
      <c r="L13" s="19"/>
      <c r="M13" s="19"/>
    </row>
    <row r="14" customFormat="false" ht="57.75" hidden="false" customHeight="true" outlineLevel="0" collapsed="false">
      <c r="A14" s="18" t="s">
        <v>135</v>
      </c>
      <c r="B14" s="18" t="s">
        <v>136</v>
      </c>
      <c r="C14" s="18" t="s">
        <v>137</v>
      </c>
      <c r="D14" s="18" t="s">
        <v>138</v>
      </c>
      <c r="E14" s="18" t="s">
        <v>139</v>
      </c>
      <c r="F14" s="18" t="s">
        <v>45</v>
      </c>
      <c r="G14" s="18" t="s">
        <v>129</v>
      </c>
      <c r="H14" s="19" t="s">
        <v>24</v>
      </c>
      <c r="I14" s="19" t="s">
        <v>91</v>
      </c>
      <c r="J14" s="19"/>
      <c r="K14" s="20"/>
      <c r="L14" s="19"/>
      <c r="M14" s="19"/>
    </row>
    <row r="15" customFormat="false" ht="57.75" hidden="false" customHeight="true" outlineLevel="0" collapsed="false">
      <c r="A15" s="18" t="s">
        <v>140</v>
      </c>
      <c r="B15" s="18" t="s">
        <v>141</v>
      </c>
      <c r="C15" s="18" t="s">
        <v>142</v>
      </c>
      <c r="D15" s="18" t="s">
        <v>143</v>
      </c>
      <c r="E15" s="18" t="s">
        <v>144</v>
      </c>
      <c r="F15" s="18" t="s">
        <v>45</v>
      </c>
      <c r="G15" s="18" t="s">
        <v>129</v>
      </c>
      <c r="H15" s="19" t="s">
        <v>24</v>
      </c>
      <c r="I15" s="19" t="s">
        <v>91</v>
      </c>
      <c r="J15" s="19"/>
      <c r="K15" s="20"/>
      <c r="L15" s="19"/>
      <c r="M15" s="19"/>
    </row>
    <row r="16" customFormat="false" ht="57.75" hidden="false" customHeight="true" outlineLevel="0" collapsed="false">
      <c r="A16" s="18" t="s">
        <v>145</v>
      </c>
      <c r="B16" s="18" t="s">
        <v>146</v>
      </c>
      <c r="C16" s="18" t="s">
        <v>147</v>
      </c>
      <c r="D16" s="18" t="s">
        <v>148</v>
      </c>
      <c r="E16" s="18" t="s">
        <v>149</v>
      </c>
      <c r="F16" s="18" t="s">
        <v>45</v>
      </c>
      <c r="G16" s="18" t="s">
        <v>129</v>
      </c>
      <c r="H16" s="19" t="s">
        <v>24</v>
      </c>
      <c r="I16" s="19" t="s">
        <v>91</v>
      </c>
      <c r="J16" s="19"/>
      <c r="K16" s="20"/>
      <c r="L16" s="19"/>
      <c r="M16" s="19"/>
    </row>
    <row r="17" customFormat="false" ht="57.75" hidden="false" customHeight="true" outlineLevel="0" collapsed="false">
      <c r="A17" s="18" t="s">
        <v>150</v>
      </c>
      <c r="B17" s="18" t="s">
        <v>151</v>
      </c>
      <c r="C17" s="18" t="s">
        <v>152</v>
      </c>
      <c r="D17" s="18" t="s">
        <v>153</v>
      </c>
      <c r="E17" s="18" t="s">
        <v>154</v>
      </c>
      <c r="F17" s="18" t="s">
        <v>45</v>
      </c>
      <c r="G17" s="18" t="s">
        <v>118</v>
      </c>
      <c r="H17" s="19" t="s">
        <v>24</v>
      </c>
      <c r="I17" s="19" t="s">
        <v>91</v>
      </c>
      <c r="J17" s="19"/>
      <c r="K17" s="20"/>
      <c r="L17" s="19"/>
      <c r="M17" s="19"/>
    </row>
    <row r="18" customFormat="false" ht="57.75" hidden="false" customHeight="true" outlineLevel="0" collapsed="false">
      <c r="A18" s="18" t="s">
        <v>155</v>
      </c>
      <c r="B18" s="18" t="s">
        <v>156</v>
      </c>
      <c r="C18" s="18" t="s">
        <v>157</v>
      </c>
      <c r="D18" s="18" t="s">
        <v>158</v>
      </c>
      <c r="E18" s="18" t="s">
        <v>159</v>
      </c>
      <c r="F18" s="18" t="s">
        <v>45</v>
      </c>
      <c r="G18" s="18" t="s">
        <v>118</v>
      </c>
      <c r="H18" s="19" t="s">
        <v>24</v>
      </c>
      <c r="I18" s="19" t="s">
        <v>91</v>
      </c>
      <c r="J18" s="19"/>
      <c r="K18" s="20"/>
      <c r="L18" s="19"/>
      <c r="M18" s="19"/>
    </row>
    <row r="19" customFormat="false" ht="57.75" hidden="false" customHeight="true" outlineLevel="0" collapsed="false">
      <c r="A19" s="18" t="s">
        <v>160</v>
      </c>
      <c r="B19" s="18" t="s">
        <v>161</v>
      </c>
      <c r="C19" s="18" t="s">
        <v>162</v>
      </c>
      <c r="D19" s="18" t="s">
        <v>163</v>
      </c>
      <c r="E19" s="18" t="s">
        <v>164</v>
      </c>
      <c r="F19" s="18" t="s">
        <v>45</v>
      </c>
      <c r="G19" s="18" t="s">
        <v>90</v>
      </c>
      <c r="H19" s="19" t="s">
        <v>24</v>
      </c>
      <c r="I19" s="19" t="s">
        <v>91</v>
      </c>
      <c r="J19" s="19"/>
      <c r="K19" s="20"/>
      <c r="L19" s="19"/>
      <c r="M19" s="19"/>
    </row>
    <row r="20" customFormat="false" ht="57.75" hidden="false" customHeight="true" outlineLevel="0" collapsed="false">
      <c r="A20" s="18" t="s">
        <v>165</v>
      </c>
      <c r="B20" s="18" t="s">
        <v>166</v>
      </c>
      <c r="C20" s="18" t="s">
        <v>167</v>
      </c>
      <c r="D20" s="18" t="s">
        <v>168</v>
      </c>
      <c r="E20" s="18" t="s">
        <v>169</v>
      </c>
      <c r="F20" s="18" t="s">
        <v>46</v>
      </c>
      <c r="G20" s="18" t="s">
        <v>90</v>
      </c>
      <c r="H20" s="19" t="s">
        <v>24</v>
      </c>
      <c r="I20" s="19" t="s">
        <v>91</v>
      </c>
      <c r="J20" s="19"/>
      <c r="K20" s="20"/>
      <c r="L20" s="19"/>
      <c r="M20" s="19"/>
    </row>
    <row r="21" customFormat="false" ht="57.75" hidden="false" customHeight="true" outlineLevel="0" collapsed="false">
      <c r="A21" s="18" t="s">
        <v>170</v>
      </c>
      <c r="B21" s="18" t="s">
        <v>171</v>
      </c>
      <c r="C21" s="18" t="s">
        <v>172</v>
      </c>
      <c r="D21" s="18" t="s">
        <v>173</v>
      </c>
      <c r="E21" s="18" t="s">
        <v>174</v>
      </c>
      <c r="F21" s="18" t="s">
        <v>46</v>
      </c>
      <c r="G21" s="18" t="s">
        <v>175</v>
      </c>
      <c r="H21" s="19" t="s">
        <v>24</v>
      </c>
      <c r="I21" s="19" t="s">
        <v>91</v>
      </c>
      <c r="J21" s="19"/>
      <c r="K21" s="20"/>
      <c r="L21" s="19"/>
      <c r="M21" s="19"/>
    </row>
    <row r="22" customFormat="false" ht="57.75" hidden="false" customHeight="true" outlineLevel="0" collapsed="false">
      <c r="A22" s="18" t="s">
        <v>176</v>
      </c>
      <c r="B22" s="18" t="s">
        <v>177</v>
      </c>
      <c r="C22" s="18" t="s">
        <v>178</v>
      </c>
      <c r="D22" s="18" t="s">
        <v>179</v>
      </c>
      <c r="E22" s="18" t="s">
        <v>180</v>
      </c>
      <c r="F22" s="18" t="s">
        <v>46</v>
      </c>
      <c r="G22" s="18" t="s">
        <v>175</v>
      </c>
      <c r="H22" s="19" t="s">
        <v>24</v>
      </c>
      <c r="I22" s="19" t="s">
        <v>91</v>
      </c>
      <c r="J22" s="19"/>
      <c r="K22" s="20"/>
      <c r="L22" s="19"/>
      <c r="M22" s="19"/>
    </row>
    <row r="23" customFormat="false" ht="57.75" hidden="false" customHeight="true" outlineLevel="0" collapsed="false">
      <c r="A23" s="18" t="s">
        <v>181</v>
      </c>
      <c r="B23" s="18" t="s">
        <v>182</v>
      </c>
      <c r="C23" s="18" t="s">
        <v>183</v>
      </c>
      <c r="D23" s="18" t="s">
        <v>184</v>
      </c>
      <c r="E23" s="18" t="s">
        <v>185</v>
      </c>
      <c r="F23" s="18" t="s">
        <v>46</v>
      </c>
      <c r="G23" s="18" t="s">
        <v>186</v>
      </c>
      <c r="H23" s="19" t="s">
        <v>24</v>
      </c>
      <c r="I23" s="19" t="s">
        <v>91</v>
      </c>
      <c r="J23" s="19"/>
      <c r="K23" s="20"/>
      <c r="L23" s="19"/>
      <c r="M23" s="19"/>
    </row>
    <row r="24" customFormat="false" ht="57.75" hidden="false" customHeight="true" outlineLevel="0" collapsed="false">
      <c r="A24" s="18" t="s">
        <v>187</v>
      </c>
      <c r="B24" s="18" t="s">
        <v>188</v>
      </c>
      <c r="C24" s="18" t="s">
        <v>189</v>
      </c>
      <c r="D24" s="18" t="s">
        <v>190</v>
      </c>
      <c r="E24" s="18" t="s">
        <v>191</v>
      </c>
      <c r="F24" s="18" t="s">
        <v>46</v>
      </c>
      <c r="G24" s="18" t="s">
        <v>186</v>
      </c>
      <c r="H24" s="19" t="s">
        <v>24</v>
      </c>
      <c r="I24" s="19" t="s">
        <v>91</v>
      </c>
      <c r="J24" s="19"/>
      <c r="K24" s="20"/>
      <c r="L24" s="19"/>
      <c r="M24" s="19"/>
    </row>
    <row r="25" customFormat="false" ht="57.75" hidden="false" customHeight="true" outlineLevel="0" collapsed="false">
      <c r="A25" s="18" t="s">
        <v>192</v>
      </c>
      <c r="B25" s="18" t="s">
        <v>193</v>
      </c>
      <c r="C25" s="18" t="s">
        <v>194</v>
      </c>
      <c r="D25" s="18" t="s">
        <v>195</v>
      </c>
      <c r="E25" s="18" t="s">
        <v>196</v>
      </c>
      <c r="F25" s="18" t="s">
        <v>46</v>
      </c>
      <c r="G25" s="18" t="s">
        <v>186</v>
      </c>
      <c r="H25" s="19" t="s">
        <v>24</v>
      </c>
      <c r="I25" s="19" t="s">
        <v>91</v>
      </c>
      <c r="J25" s="19"/>
      <c r="K25" s="20"/>
      <c r="L25" s="19"/>
      <c r="M25" s="19"/>
    </row>
    <row r="26" customFormat="false" ht="57.75" hidden="false" customHeight="true" outlineLevel="0" collapsed="false">
      <c r="A26" s="18" t="s">
        <v>197</v>
      </c>
      <c r="B26" s="18" t="s">
        <v>198</v>
      </c>
      <c r="C26" s="18" t="s">
        <v>199</v>
      </c>
      <c r="D26" s="18" t="s">
        <v>200</v>
      </c>
      <c r="E26" s="18" t="s">
        <v>201</v>
      </c>
      <c r="F26" s="18" t="s">
        <v>46</v>
      </c>
      <c r="G26" s="18" t="s">
        <v>202</v>
      </c>
      <c r="H26" s="19" t="s">
        <v>24</v>
      </c>
      <c r="I26" s="19" t="s">
        <v>91</v>
      </c>
      <c r="J26" s="19"/>
      <c r="K26" s="20"/>
      <c r="L26" s="19"/>
      <c r="M26" s="19"/>
    </row>
    <row r="27" customFormat="false" ht="57.75" hidden="false" customHeight="true" outlineLevel="0" collapsed="false">
      <c r="A27" s="18" t="s">
        <v>203</v>
      </c>
      <c r="B27" s="18" t="s">
        <v>204</v>
      </c>
      <c r="C27" s="18" t="s">
        <v>205</v>
      </c>
      <c r="D27" s="18" t="s">
        <v>206</v>
      </c>
      <c r="E27" s="18" t="s">
        <v>207</v>
      </c>
      <c r="F27" s="18" t="s">
        <v>46</v>
      </c>
      <c r="G27" s="18" t="s">
        <v>202</v>
      </c>
      <c r="H27" s="19" t="s">
        <v>24</v>
      </c>
      <c r="I27" s="19" t="s">
        <v>91</v>
      </c>
      <c r="J27" s="19"/>
      <c r="K27" s="20"/>
      <c r="L27" s="19"/>
      <c r="M27" s="19"/>
    </row>
    <row r="28" customFormat="false" ht="57.75" hidden="false" customHeight="true" outlineLevel="0" collapsed="false">
      <c r="A28" s="18" t="s">
        <v>208</v>
      </c>
      <c r="B28" s="18" t="s">
        <v>209</v>
      </c>
      <c r="C28" s="18" t="s">
        <v>210</v>
      </c>
      <c r="D28" s="18" t="s">
        <v>211</v>
      </c>
      <c r="E28" s="18" t="s">
        <v>212</v>
      </c>
      <c r="F28" s="18" t="s">
        <v>46</v>
      </c>
      <c r="G28" s="18" t="s">
        <v>118</v>
      </c>
      <c r="H28" s="19" t="s">
        <v>24</v>
      </c>
      <c r="I28" s="19" t="s">
        <v>91</v>
      </c>
      <c r="J28" s="19"/>
      <c r="K28" s="20"/>
      <c r="L28" s="19"/>
      <c r="M28" s="19"/>
    </row>
    <row r="29" customFormat="false" ht="57.75" hidden="false" customHeight="true" outlineLevel="0" collapsed="false">
      <c r="A29" s="18" t="s">
        <v>213</v>
      </c>
      <c r="B29" s="18" t="s">
        <v>214</v>
      </c>
      <c r="C29" s="18" t="s">
        <v>215</v>
      </c>
      <c r="D29" s="18" t="s">
        <v>216</v>
      </c>
      <c r="E29" s="18" t="s">
        <v>217</v>
      </c>
      <c r="F29" s="18" t="s">
        <v>46</v>
      </c>
      <c r="G29" s="18" t="s">
        <v>118</v>
      </c>
      <c r="H29" s="19" t="s">
        <v>24</v>
      </c>
      <c r="I29" s="19" t="s">
        <v>91</v>
      </c>
      <c r="J29" s="19"/>
      <c r="K29" s="20"/>
      <c r="L29" s="19"/>
      <c r="M29" s="19"/>
    </row>
    <row r="30" customFormat="false" ht="57.75" hidden="false" customHeight="true" outlineLevel="0" collapsed="false">
      <c r="A30" s="18" t="s">
        <v>218</v>
      </c>
      <c r="B30" s="18" t="s">
        <v>219</v>
      </c>
      <c r="C30" s="18" t="s">
        <v>220</v>
      </c>
      <c r="D30" s="18" t="s">
        <v>221</v>
      </c>
      <c r="E30" s="18" t="s">
        <v>222</v>
      </c>
      <c r="F30" s="18" t="s">
        <v>46</v>
      </c>
      <c r="G30" s="18" t="s">
        <v>118</v>
      </c>
      <c r="H30" s="19" t="s">
        <v>24</v>
      </c>
      <c r="I30" s="19" t="s">
        <v>91</v>
      </c>
      <c r="J30" s="19"/>
      <c r="K30" s="20"/>
      <c r="L30" s="19"/>
      <c r="M30" s="19"/>
    </row>
    <row r="31" customFormat="false" ht="57.75" hidden="false" customHeight="true" outlineLevel="0" collapsed="false">
      <c r="A31" s="18" t="s">
        <v>223</v>
      </c>
      <c r="B31" s="18" t="s">
        <v>224</v>
      </c>
      <c r="C31" s="18" t="s">
        <v>225</v>
      </c>
      <c r="D31" s="18" t="s">
        <v>226</v>
      </c>
      <c r="E31" s="18" t="s">
        <v>227</v>
      </c>
      <c r="F31" s="18" t="s">
        <v>46</v>
      </c>
      <c r="G31" s="18" t="s">
        <v>118</v>
      </c>
      <c r="H31" s="19" t="s">
        <v>24</v>
      </c>
      <c r="I31" s="19" t="s">
        <v>91</v>
      </c>
      <c r="J31" s="19"/>
      <c r="K31" s="20"/>
      <c r="L31" s="19"/>
      <c r="M31" s="19"/>
    </row>
    <row r="32" customFormat="false" ht="57.75" hidden="false" customHeight="true" outlineLevel="0" collapsed="false">
      <c r="A32" s="18" t="s">
        <v>228</v>
      </c>
      <c r="B32" s="18" t="s">
        <v>229</v>
      </c>
      <c r="C32" s="18" t="s">
        <v>230</v>
      </c>
      <c r="D32" s="18" t="s">
        <v>231</v>
      </c>
      <c r="E32" s="18" t="s">
        <v>232</v>
      </c>
      <c r="F32" s="18" t="s">
        <v>46</v>
      </c>
      <c r="G32" s="18" t="s">
        <v>118</v>
      </c>
      <c r="H32" s="19" t="s">
        <v>24</v>
      </c>
      <c r="I32" s="19" t="s">
        <v>91</v>
      </c>
      <c r="J32" s="19"/>
      <c r="K32" s="20"/>
      <c r="L32" s="19"/>
      <c r="M32" s="19"/>
    </row>
    <row r="33" customFormat="false" ht="57.75" hidden="false" customHeight="true" outlineLevel="0" collapsed="false">
      <c r="A33" s="18" t="s">
        <v>233</v>
      </c>
      <c r="B33" s="18" t="s">
        <v>234</v>
      </c>
      <c r="C33" s="18" t="s">
        <v>235</v>
      </c>
      <c r="D33" s="18" t="s">
        <v>236</v>
      </c>
      <c r="E33" s="18" t="s">
        <v>237</v>
      </c>
      <c r="F33" s="18" t="s">
        <v>49</v>
      </c>
      <c r="G33" s="18" t="s">
        <v>90</v>
      </c>
      <c r="H33" s="19" t="s">
        <v>24</v>
      </c>
      <c r="I33" s="19" t="s">
        <v>91</v>
      </c>
      <c r="J33" s="19"/>
      <c r="K33" s="20"/>
      <c r="L33" s="19"/>
      <c r="M33" s="19"/>
    </row>
    <row r="34" customFormat="false" ht="57.75" hidden="false" customHeight="true" outlineLevel="0" collapsed="false">
      <c r="A34" s="18" t="s">
        <v>238</v>
      </c>
      <c r="B34" s="18" t="s">
        <v>239</v>
      </c>
      <c r="C34" s="18" t="s">
        <v>240</v>
      </c>
      <c r="D34" s="18" t="s">
        <v>241</v>
      </c>
      <c r="E34" s="18" t="s">
        <v>242</v>
      </c>
      <c r="F34" s="18" t="s">
        <v>47</v>
      </c>
      <c r="G34" s="18" t="s">
        <v>129</v>
      </c>
      <c r="H34" s="19" t="s">
        <v>24</v>
      </c>
      <c r="I34" s="19" t="s">
        <v>91</v>
      </c>
      <c r="J34" s="19"/>
      <c r="K34" s="20"/>
      <c r="L34" s="19"/>
      <c r="M34" s="19"/>
    </row>
    <row r="35" customFormat="false" ht="57.75" hidden="false" customHeight="true" outlineLevel="0" collapsed="false">
      <c r="A35" s="18" t="s">
        <v>243</v>
      </c>
      <c r="B35" s="18" t="s">
        <v>244</v>
      </c>
      <c r="C35" s="18" t="s">
        <v>245</v>
      </c>
      <c r="D35" s="18" t="s">
        <v>246</v>
      </c>
      <c r="E35" s="18" t="s">
        <v>247</v>
      </c>
      <c r="F35" s="18" t="s">
        <v>47</v>
      </c>
      <c r="G35" s="18" t="s">
        <v>129</v>
      </c>
      <c r="H35" s="19" t="s">
        <v>24</v>
      </c>
      <c r="I35" s="19" t="s">
        <v>91</v>
      </c>
      <c r="J35" s="19"/>
      <c r="K35" s="20"/>
      <c r="L35" s="19"/>
      <c r="M35" s="19"/>
    </row>
    <row r="36" customFormat="false" ht="57.75" hidden="false" customHeight="true" outlineLevel="0" collapsed="false">
      <c r="A36" s="18" t="s">
        <v>248</v>
      </c>
      <c r="B36" s="18" t="s">
        <v>249</v>
      </c>
      <c r="C36" s="18" t="s">
        <v>250</v>
      </c>
      <c r="D36" s="18" t="s">
        <v>251</v>
      </c>
      <c r="E36" s="18" t="s">
        <v>252</v>
      </c>
      <c r="F36" s="18" t="s">
        <v>47</v>
      </c>
      <c r="G36" s="18" t="s">
        <v>118</v>
      </c>
      <c r="H36" s="19" t="s">
        <v>24</v>
      </c>
      <c r="I36" s="19" t="s">
        <v>91</v>
      </c>
      <c r="J36" s="19"/>
      <c r="K36" s="20"/>
      <c r="L36" s="19"/>
      <c r="M36" s="19"/>
    </row>
    <row r="37" customFormat="false" ht="57.75" hidden="false" customHeight="true" outlineLevel="0" collapsed="false">
      <c r="A37" s="18" t="s">
        <v>253</v>
      </c>
      <c r="B37" s="18" t="s">
        <v>254</v>
      </c>
      <c r="C37" s="18" t="s">
        <v>255</v>
      </c>
      <c r="D37" s="18" t="s">
        <v>256</v>
      </c>
      <c r="E37" s="18" t="s">
        <v>257</v>
      </c>
      <c r="F37" s="18" t="s">
        <v>49</v>
      </c>
      <c r="G37" s="18" t="s">
        <v>258</v>
      </c>
      <c r="H37" s="19" t="s">
        <v>24</v>
      </c>
      <c r="I37" s="19" t="s">
        <v>91</v>
      </c>
      <c r="J37" s="19"/>
      <c r="K37" s="20"/>
      <c r="L37" s="19"/>
      <c r="M37" s="19"/>
    </row>
    <row r="38" customFormat="false" ht="57.75" hidden="false" customHeight="true" outlineLevel="0" collapsed="false">
      <c r="A38" s="18" t="s">
        <v>259</v>
      </c>
      <c r="B38" s="18" t="s">
        <v>260</v>
      </c>
      <c r="C38" s="18" t="s">
        <v>261</v>
      </c>
      <c r="D38" s="18" t="s">
        <v>262</v>
      </c>
      <c r="E38" s="18" t="s">
        <v>263</v>
      </c>
      <c r="F38" s="18" t="s">
        <v>47</v>
      </c>
      <c r="G38" s="18" t="s">
        <v>90</v>
      </c>
      <c r="H38" s="19" t="s">
        <v>24</v>
      </c>
      <c r="I38" s="19" t="s">
        <v>91</v>
      </c>
      <c r="J38" s="19"/>
      <c r="K38" s="20"/>
      <c r="L38" s="19"/>
      <c r="M38" s="19"/>
    </row>
    <row r="39" customFormat="false" ht="57.75" hidden="false" customHeight="true" outlineLevel="0" collapsed="false">
      <c r="A39" s="18" t="s">
        <v>264</v>
      </c>
      <c r="B39" s="18" t="s">
        <v>265</v>
      </c>
      <c r="C39" s="18" t="s">
        <v>266</v>
      </c>
      <c r="D39" s="18" t="s">
        <v>267</v>
      </c>
      <c r="E39" s="18" t="s">
        <v>268</v>
      </c>
      <c r="F39" s="18" t="s">
        <v>47</v>
      </c>
      <c r="G39" s="18" t="s">
        <v>118</v>
      </c>
      <c r="H39" s="19" t="s">
        <v>24</v>
      </c>
      <c r="I39" s="19" t="s">
        <v>91</v>
      </c>
      <c r="J39" s="19"/>
      <c r="K39" s="20"/>
      <c r="L39" s="19"/>
      <c r="M39" s="19"/>
    </row>
    <row r="40" customFormat="false" ht="57.75" hidden="false" customHeight="true" outlineLevel="0" collapsed="false">
      <c r="A40" s="18" t="s">
        <v>269</v>
      </c>
      <c r="B40" s="18" t="s">
        <v>270</v>
      </c>
      <c r="C40" s="18" t="s">
        <v>271</v>
      </c>
      <c r="D40" s="18" t="s">
        <v>272</v>
      </c>
      <c r="E40" s="18" t="s">
        <v>273</v>
      </c>
      <c r="F40" s="18" t="s">
        <v>47</v>
      </c>
      <c r="G40" s="18" t="s">
        <v>118</v>
      </c>
      <c r="H40" s="19" t="s">
        <v>24</v>
      </c>
      <c r="I40" s="19" t="s">
        <v>91</v>
      </c>
      <c r="J40" s="19"/>
      <c r="K40" s="20"/>
      <c r="L40" s="19"/>
      <c r="M40" s="19"/>
    </row>
    <row r="41" customFormat="false" ht="57.75" hidden="false" customHeight="true" outlineLevel="0" collapsed="false">
      <c r="A41" s="18" t="s">
        <v>274</v>
      </c>
      <c r="B41" s="18" t="s">
        <v>275</v>
      </c>
      <c r="C41" s="18" t="s">
        <v>276</v>
      </c>
      <c r="D41" s="18" t="s">
        <v>277</v>
      </c>
      <c r="E41" s="18" t="s">
        <v>278</v>
      </c>
      <c r="F41" s="18" t="s">
        <v>47</v>
      </c>
      <c r="G41" s="18" t="s">
        <v>118</v>
      </c>
      <c r="H41" s="19" t="s">
        <v>24</v>
      </c>
      <c r="I41" s="19" t="s">
        <v>91</v>
      </c>
      <c r="J41" s="19"/>
      <c r="K41" s="20"/>
      <c r="L41" s="19"/>
      <c r="M41" s="19"/>
    </row>
    <row r="42" customFormat="false" ht="57.75" hidden="false" customHeight="true" outlineLevel="0" collapsed="false">
      <c r="A42" s="18" t="s">
        <v>279</v>
      </c>
      <c r="B42" s="18" t="s">
        <v>280</v>
      </c>
      <c r="C42" s="18" t="s">
        <v>281</v>
      </c>
      <c r="D42" s="18" t="s">
        <v>282</v>
      </c>
      <c r="E42" s="18" t="s">
        <v>283</v>
      </c>
      <c r="F42" s="18" t="s">
        <v>47</v>
      </c>
      <c r="G42" s="18" t="s">
        <v>118</v>
      </c>
      <c r="H42" s="19" t="s">
        <v>24</v>
      </c>
      <c r="I42" s="19" t="s">
        <v>91</v>
      </c>
      <c r="J42" s="19"/>
      <c r="K42" s="20"/>
      <c r="L42" s="19"/>
      <c r="M42" s="19"/>
    </row>
    <row r="43" customFormat="false" ht="57.75" hidden="false" customHeight="true" outlineLevel="0" collapsed="false">
      <c r="A43" s="18" t="s">
        <v>284</v>
      </c>
      <c r="B43" s="18" t="s">
        <v>285</v>
      </c>
      <c r="C43" s="18" t="s">
        <v>286</v>
      </c>
      <c r="D43" s="18" t="s">
        <v>287</v>
      </c>
      <c r="E43" s="18" t="s">
        <v>288</v>
      </c>
      <c r="F43" s="18" t="s">
        <v>49</v>
      </c>
      <c r="G43" s="18" t="s">
        <v>289</v>
      </c>
      <c r="H43" s="19" t="s">
        <v>24</v>
      </c>
      <c r="I43" s="19" t="s">
        <v>91</v>
      </c>
      <c r="J43" s="19"/>
      <c r="K43" s="20"/>
      <c r="L43" s="19"/>
      <c r="M43" s="19"/>
    </row>
    <row r="44" customFormat="false" ht="57.75" hidden="false" customHeight="true" outlineLevel="0" collapsed="false">
      <c r="A44" s="18" t="s">
        <v>290</v>
      </c>
      <c r="B44" s="18" t="s">
        <v>291</v>
      </c>
      <c r="C44" s="18" t="s">
        <v>292</v>
      </c>
      <c r="D44" s="18" t="s">
        <v>293</v>
      </c>
      <c r="E44" s="18" t="s">
        <v>294</v>
      </c>
      <c r="F44" s="18" t="s">
        <v>49</v>
      </c>
      <c r="G44" s="18" t="s">
        <v>118</v>
      </c>
      <c r="H44" s="19" t="s">
        <v>24</v>
      </c>
      <c r="I44" s="19" t="s">
        <v>91</v>
      </c>
      <c r="J44" s="19"/>
      <c r="K44" s="20"/>
      <c r="L44" s="19"/>
      <c r="M44" s="19"/>
    </row>
    <row r="45" customFormat="false" ht="57.75" hidden="false" customHeight="true" outlineLevel="0" collapsed="false">
      <c r="A45" s="18" t="s">
        <v>295</v>
      </c>
      <c r="B45" s="18" t="s">
        <v>296</v>
      </c>
      <c r="C45" s="18" t="s">
        <v>297</v>
      </c>
      <c r="D45" s="18" t="s">
        <v>298</v>
      </c>
      <c r="E45" s="18" t="s">
        <v>299</v>
      </c>
      <c r="F45" s="18" t="s">
        <v>49</v>
      </c>
      <c r="G45" s="18" t="s">
        <v>118</v>
      </c>
      <c r="H45" s="19" t="s">
        <v>24</v>
      </c>
      <c r="I45" s="19" t="s">
        <v>91</v>
      </c>
      <c r="J45" s="19"/>
      <c r="K45" s="20"/>
      <c r="L45" s="19"/>
      <c r="M45" s="19"/>
    </row>
    <row r="46" customFormat="false" ht="57.75" hidden="false" customHeight="true" outlineLevel="0" collapsed="false">
      <c r="A46" s="18" t="s">
        <v>300</v>
      </c>
      <c r="B46" s="18" t="s">
        <v>301</v>
      </c>
      <c r="C46" s="18" t="s">
        <v>302</v>
      </c>
      <c r="D46" s="18" t="s">
        <v>303</v>
      </c>
      <c r="E46" s="18" t="s">
        <v>304</v>
      </c>
      <c r="F46" s="18" t="s">
        <v>49</v>
      </c>
      <c r="G46" s="18" t="s">
        <v>305</v>
      </c>
      <c r="H46" s="19" t="s">
        <v>24</v>
      </c>
      <c r="I46" s="19" t="s">
        <v>91</v>
      </c>
      <c r="J46" s="19"/>
      <c r="K46" s="20"/>
      <c r="L46" s="19"/>
      <c r="M46" s="19"/>
    </row>
    <row r="47" customFormat="false" ht="57.75" hidden="false" customHeight="true" outlineLevel="0" collapsed="false">
      <c r="A47" s="18" t="s">
        <v>306</v>
      </c>
      <c r="B47" s="18" t="s">
        <v>307</v>
      </c>
      <c r="C47" s="18" t="s">
        <v>308</v>
      </c>
      <c r="D47" s="18" t="s">
        <v>309</v>
      </c>
      <c r="E47" s="18" t="s">
        <v>310</v>
      </c>
      <c r="F47" s="18" t="s">
        <v>49</v>
      </c>
      <c r="G47" s="18" t="s">
        <v>305</v>
      </c>
      <c r="H47" s="19" t="s">
        <v>24</v>
      </c>
      <c r="I47" s="19" t="s">
        <v>91</v>
      </c>
      <c r="J47" s="19"/>
      <c r="K47" s="20"/>
      <c r="L47" s="19"/>
      <c r="M47" s="19"/>
    </row>
    <row r="48" customFormat="false" ht="57.75" hidden="false" customHeight="true" outlineLevel="0" collapsed="false">
      <c r="A48" s="18" t="s">
        <v>311</v>
      </c>
      <c r="B48" s="18" t="s">
        <v>312</v>
      </c>
      <c r="C48" s="18" t="s">
        <v>313</v>
      </c>
      <c r="D48" s="18" t="s">
        <v>314</v>
      </c>
      <c r="E48" s="18" t="s">
        <v>315</v>
      </c>
      <c r="F48" s="18" t="s">
        <v>50</v>
      </c>
      <c r="G48" s="18" t="s">
        <v>118</v>
      </c>
      <c r="H48" s="19" t="s">
        <v>24</v>
      </c>
      <c r="I48" s="19" t="s">
        <v>91</v>
      </c>
      <c r="J48" s="19"/>
      <c r="K48" s="20"/>
      <c r="L48" s="19"/>
      <c r="M48" s="19"/>
    </row>
    <row r="49" customFormat="false" ht="57.75" hidden="false" customHeight="true" outlineLevel="0" collapsed="false">
      <c r="A49" s="18" t="s">
        <v>316</v>
      </c>
      <c r="B49" s="18" t="s">
        <v>317</v>
      </c>
      <c r="C49" s="18" t="s">
        <v>318</v>
      </c>
      <c r="D49" s="18" t="s">
        <v>319</v>
      </c>
      <c r="E49" s="18" t="s">
        <v>320</v>
      </c>
      <c r="F49" s="18" t="s">
        <v>50</v>
      </c>
      <c r="G49" s="18" t="s">
        <v>118</v>
      </c>
      <c r="H49" s="19" t="s">
        <v>24</v>
      </c>
      <c r="I49" s="19" t="s">
        <v>91</v>
      </c>
      <c r="J49" s="19"/>
      <c r="K49" s="20"/>
      <c r="L49" s="19"/>
      <c r="M49" s="19"/>
    </row>
    <row r="50" customFormat="false" ht="57.75" hidden="false" customHeight="true" outlineLevel="0" collapsed="false">
      <c r="A50" s="18" t="s">
        <v>321</v>
      </c>
      <c r="B50" s="18" t="s">
        <v>322</v>
      </c>
      <c r="C50" s="18" t="s">
        <v>323</v>
      </c>
      <c r="D50" s="18" t="s">
        <v>324</v>
      </c>
      <c r="E50" s="18" t="s">
        <v>325</v>
      </c>
      <c r="F50" s="18" t="s">
        <v>50</v>
      </c>
      <c r="G50" s="18" t="s">
        <v>118</v>
      </c>
      <c r="H50" s="19" t="s">
        <v>24</v>
      </c>
      <c r="I50" s="19" t="s">
        <v>91</v>
      </c>
      <c r="J50" s="19"/>
      <c r="K50" s="20"/>
      <c r="L50" s="19"/>
      <c r="M50" s="19"/>
    </row>
    <row r="51" customFormat="false" ht="57.75" hidden="false" customHeight="true" outlineLevel="0" collapsed="false">
      <c r="A51" s="18" t="s">
        <v>326</v>
      </c>
      <c r="B51" s="18" t="s">
        <v>327</v>
      </c>
      <c r="C51" s="18" t="s">
        <v>328</v>
      </c>
      <c r="D51" s="18" t="s">
        <v>329</v>
      </c>
      <c r="E51" s="18" t="s">
        <v>330</v>
      </c>
      <c r="F51" s="18" t="s">
        <v>50</v>
      </c>
      <c r="G51" s="18" t="s">
        <v>118</v>
      </c>
      <c r="H51" s="19" t="s">
        <v>24</v>
      </c>
      <c r="I51" s="19" t="s">
        <v>91</v>
      </c>
      <c r="J51" s="19"/>
      <c r="K51" s="20"/>
      <c r="L51" s="19"/>
      <c r="M51" s="19"/>
    </row>
    <row r="52" customFormat="false" ht="57.75" hidden="false" customHeight="true" outlineLevel="0" collapsed="false">
      <c r="A52" s="18" t="s">
        <v>331</v>
      </c>
      <c r="B52" s="18" t="s">
        <v>332</v>
      </c>
      <c r="C52" s="18" t="s">
        <v>333</v>
      </c>
      <c r="D52" s="18" t="s">
        <v>334</v>
      </c>
      <c r="E52" s="18" t="s">
        <v>335</v>
      </c>
      <c r="F52" s="18" t="s">
        <v>50</v>
      </c>
      <c r="G52" s="18" t="s">
        <v>118</v>
      </c>
      <c r="H52" s="19" t="s">
        <v>24</v>
      </c>
      <c r="I52" s="19" t="s">
        <v>91</v>
      </c>
      <c r="J52" s="19"/>
      <c r="K52" s="20"/>
      <c r="L52" s="19"/>
      <c r="M52" s="19"/>
    </row>
    <row r="53" customFormat="false" ht="57.75" hidden="false" customHeight="true" outlineLevel="0" collapsed="false">
      <c r="A53" s="18" t="s">
        <v>336</v>
      </c>
      <c r="B53" s="18" t="s">
        <v>337</v>
      </c>
      <c r="C53" s="18" t="s">
        <v>338</v>
      </c>
      <c r="D53" s="18" t="s">
        <v>339</v>
      </c>
      <c r="E53" s="18" t="s">
        <v>340</v>
      </c>
      <c r="F53" s="18" t="s">
        <v>50</v>
      </c>
      <c r="G53" s="18" t="s">
        <v>118</v>
      </c>
      <c r="H53" s="19" t="s">
        <v>24</v>
      </c>
      <c r="I53" s="19" t="s">
        <v>91</v>
      </c>
      <c r="J53" s="19"/>
      <c r="K53" s="20"/>
      <c r="L53" s="19"/>
      <c r="M53" s="19"/>
    </row>
    <row r="54" customFormat="false" ht="57.75" hidden="false" customHeight="true" outlineLevel="0" collapsed="false">
      <c r="A54" s="18" t="s">
        <v>341</v>
      </c>
      <c r="B54" s="18" t="s">
        <v>342</v>
      </c>
      <c r="C54" s="18" t="s">
        <v>343</v>
      </c>
      <c r="D54" s="18" t="s">
        <v>344</v>
      </c>
      <c r="E54" s="18" t="s">
        <v>345</v>
      </c>
      <c r="F54" s="18" t="s">
        <v>50</v>
      </c>
      <c r="G54" s="18" t="s">
        <v>118</v>
      </c>
      <c r="H54" s="19" t="s">
        <v>24</v>
      </c>
      <c r="I54" s="19" t="s">
        <v>91</v>
      </c>
      <c r="J54" s="19"/>
      <c r="K54" s="20"/>
      <c r="L54" s="19"/>
      <c r="M54" s="19"/>
    </row>
    <row r="55" customFormat="false" ht="57.75" hidden="false" customHeight="true" outlineLevel="0" collapsed="false">
      <c r="A55" s="18" t="s">
        <v>346</v>
      </c>
      <c r="B55" s="18" t="s">
        <v>347</v>
      </c>
      <c r="C55" s="18" t="s">
        <v>348</v>
      </c>
      <c r="D55" s="18" t="s">
        <v>349</v>
      </c>
      <c r="E55" s="18" t="s">
        <v>350</v>
      </c>
      <c r="F55" s="18" t="s">
        <v>50</v>
      </c>
      <c r="G55" s="18" t="s">
        <v>90</v>
      </c>
      <c r="H55" s="19" t="s">
        <v>24</v>
      </c>
      <c r="I55" s="19" t="s">
        <v>91</v>
      </c>
      <c r="J55" s="19"/>
      <c r="K55" s="20"/>
      <c r="L55" s="19"/>
      <c r="M55" s="19"/>
    </row>
    <row r="56" customFormat="false" ht="57.75" hidden="false" customHeight="true" outlineLevel="0" collapsed="false">
      <c r="A56" s="18" t="s">
        <v>351</v>
      </c>
      <c r="B56" s="18" t="s">
        <v>352</v>
      </c>
      <c r="C56" s="18" t="s">
        <v>353</v>
      </c>
      <c r="D56" s="18" t="s">
        <v>354</v>
      </c>
      <c r="E56" s="18" t="s">
        <v>355</v>
      </c>
      <c r="F56" s="18" t="s">
        <v>50</v>
      </c>
      <c r="G56" s="18" t="s">
        <v>118</v>
      </c>
      <c r="H56" s="19" t="s">
        <v>24</v>
      </c>
      <c r="I56" s="19" t="s">
        <v>91</v>
      </c>
      <c r="J56" s="19"/>
      <c r="K56" s="20"/>
      <c r="L56" s="19"/>
      <c r="M56" s="19"/>
    </row>
    <row r="57" customFormat="false" ht="57.75" hidden="false" customHeight="true" outlineLevel="0" collapsed="false">
      <c r="A57" s="18" t="s">
        <v>356</v>
      </c>
      <c r="B57" s="18" t="s">
        <v>357</v>
      </c>
      <c r="C57" s="18" t="s">
        <v>358</v>
      </c>
      <c r="D57" s="18" t="s">
        <v>359</v>
      </c>
      <c r="E57" s="18" t="s">
        <v>360</v>
      </c>
      <c r="F57" s="18" t="s">
        <v>50</v>
      </c>
      <c r="G57" s="18" t="s">
        <v>118</v>
      </c>
      <c r="H57" s="19" t="s">
        <v>24</v>
      </c>
      <c r="I57" s="19" t="s">
        <v>91</v>
      </c>
      <c r="J57" s="19"/>
      <c r="K57" s="20"/>
      <c r="L57" s="19"/>
      <c r="M57" s="19"/>
    </row>
    <row r="58" customFormat="false" ht="57.75" hidden="false" customHeight="true" outlineLevel="0" collapsed="false">
      <c r="A58" s="18" t="s">
        <v>361</v>
      </c>
      <c r="B58" s="18" t="s">
        <v>362</v>
      </c>
      <c r="C58" s="18" t="s">
        <v>363</v>
      </c>
      <c r="D58" s="18" t="s">
        <v>364</v>
      </c>
      <c r="E58" s="18" t="s">
        <v>365</v>
      </c>
      <c r="F58" s="18" t="s">
        <v>50</v>
      </c>
      <c r="G58" s="18" t="s">
        <v>118</v>
      </c>
      <c r="H58" s="19" t="s">
        <v>24</v>
      </c>
      <c r="I58" s="19" t="s">
        <v>91</v>
      </c>
      <c r="J58" s="19"/>
      <c r="K58" s="20"/>
      <c r="L58" s="19"/>
      <c r="M58" s="19"/>
    </row>
  </sheetData>
  <autoFilter ref="A4:M58"/>
  <mergeCells count="2">
    <mergeCell ref="A1:H1"/>
    <mergeCell ref="A2:H2"/>
  </mergeCells>
  <conditionalFormatting sqref="H5:H58">
    <cfRule type="cellIs" priority="2" operator="equal" aboveAverage="0" equalAverage="0" bottom="0" percent="0" rank="0" text="" dxfId="0">
      <formula>"Not Started"</formula>
    </cfRule>
    <cfRule type="cellIs" priority="3" operator="equal" aboveAverage="0" equalAverage="0" bottom="0" percent="0" rank="0" text="" dxfId="7">
      <formula>"In Progress"</formula>
    </cfRule>
    <cfRule type="cellIs" priority="4" operator="equal" aboveAverage="0" equalAverage="0" bottom="0" percent="0" rank="0" text="" dxfId="1">
      <formula>"Implemented"</formula>
    </cfRule>
    <cfRule type="cellIs" priority="5" operator="equal" aboveAverage="0" equalAverage="0" bottom="0" percent="0" rank="0" text="" dxfId="8">
      <formula>"Verified"</formula>
    </cfRule>
  </conditionalFormatting>
  <dataValidations count="2">
    <dataValidation allowBlank="true" errorStyle="stop" operator="between" showDropDown="false" showErrorMessage="false" showInputMessage="false" sqref="H5:H58" type="list">
      <formula1>"Not Started,In Progress,Implemented,Verified"</formula1>
      <formula2>0</formula2>
    </dataValidation>
    <dataValidation allowBlank="true" errorStyle="stop" operator="between" showDropDown="false" showErrorMessage="false" showInputMessage="false" sqref="I5:I58" type="list">
      <formula1>"0 - None,1 - Initial,2 - Repeatable,3 - Defined,4 - Managed,5 - Optimising"</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X11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15"/>
    <col collapsed="false" customWidth="true" hidden="false" outlineLevel="0" max="3" min="3" style="1" width="40"/>
    <col collapsed="false" customWidth="true" hidden="false" outlineLevel="0" max="4" min="4" style="1" width="16"/>
    <col collapsed="false" customWidth="true" hidden="false" outlineLevel="0" max="5" min="5" style="1" width="20"/>
    <col collapsed="false" customWidth="true" hidden="false" outlineLevel="0" max="6" min="6" style="1" width="18"/>
    <col collapsed="false" customWidth="true" hidden="false" outlineLevel="0" max="7" min="7" style="1" width="26"/>
    <col collapsed="false" customWidth="true" hidden="false" outlineLevel="0" max="8" min="8" style="1" width="22"/>
    <col collapsed="false" customWidth="true" hidden="false" outlineLevel="0" max="9" min="9" style="1" width="62"/>
    <col collapsed="false" customWidth="true" hidden="false" outlineLevel="0" max="10" min="10" style="1" width="58"/>
    <col collapsed="false" customWidth="true" hidden="false" outlineLevel="0" max="11" min="11" style="1" width="46"/>
    <col collapsed="false" customWidth="true" hidden="false" outlineLevel="0" max="12" min="12" style="1" width="22"/>
    <col collapsed="false" customWidth="true" hidden="false" outlineLevel="0" max="13" min="13" style="1" width="13"/>
    <col collapsed="false" customWidth="true" hidden="false" outlineLevel="0" max="14" min="14" style="1" width="26"/>
    <col collapsed="false" customWidth="true" hidden="false" outlineLevel="0" max="15" min="15" style="1" width="22"/>
    <col collapsed="false" customWidth="true" hidden="false" outlineLevel="0" max="17" min="16" style="1" width="34"/>
    <col collapsed="false" customWidth="true" hidden="false" outlineLevel="0" max="18" min="18" style="1" width="15"/>
    <col collapsed="false" customWidth="true" hidden="false" outlineLevel="0" max="19" min="19" style="1" width="42"/>
    <col collapsed="false" customWidth="true" hidden="false" outlineLevel="0" max="20" min="20" style="1" width="17"/>
    <col collapsed="false" customWidth="true" hidden="false" outlineLevel="0" max="21" min="21" style="1" width="18"/>
    <col collapsed="false" customWidth="true" hidden="false" outlineLevel="0" max="22" min="22" style="1" width="13"/>
    <col collapsed="false" customWidth="true" hidden="false" outlineLevel="0" max="23" min="23" style="1" width="30"/>
    <col collapsed="false" customWidth="true" hidden="false" outlineLevel="0" max="24" min="24" style="1" width="32"/>
  </cols>
  <sheetData>
    <row r="1" customFormat="false" ht="21.75" hidden="false" customHeight="true" outlineLevel="0" collapsed="false">
      <c r="A1" s="16" t="s">
        <v>366</v>
      </c>
      <c r="B1" s="16"/>
      <c r="C1" s="16"/>
      <c r="D1" s="16"/>
      <c r="E1" s="16"/>
      <c r="F1" s="16"/>
      <c r="G1" s="16"/>
      <c r="H1" s="16"/>
    </row>
    <row r="2" customFormat="false" ht="15" hidden="false" customHeight="true" outlineLevel="0" collapsed="false">
      <c r="A2" s="17" t="s">
        <v>367</v>
      </c>
      <c r="B2" s="17"/>
      <c r="C2" s="17"/>
      <c r="D2" s="17"/>
      <c r="E2" s="17"/>
      <c r="F2" s="17"/>
      <c r="G2" s="17"/>
      <c r="H2" s="17"/>
    </row>
    <row r="4" customFormat="false" ht="51.75" hidden="false" customHeight="true" outlineLevel="0" collapsed="false">
      <c r="A4" s="7" t="s">
        <v>73</v>
      </c>
      <c r="B4" s="7" t="s">
        <v>35</v>
      </c>
      <c r="C4" s="7" t="s">
        <v>368</v>
      </c>
      <c r="D4" s="7" t="s">
        <v>369</v>
      </c>
      <c r="E4" s="7" t="s">
        <v>370</v>
      </c>
      <c r="F4" s="7" t="s">
        <v>371</v>
      </c>
      <c r="G4" s="7" t="s">
        <v>372</v>
      </c>
      <c r="H4" s="7" t="s">
        <v>373</v>
      </c>
      <c r="I4" s="7" t="s">
        <v>75</v>
      </c>
      <c r="J4" s="7" t="s">
        <v>374</v>
      </c>
      <c r="K4" s="7" t="s">
        <v>77</v>
      </c>
      <c r="L4" s="7" t="s">
        <v>42</v>
      </c>
      <c r="M4" s="7" t="s">
        <v>375</v>
      </c>
      <c r="N4" s="7" t="s">
        <v>376</v>
      </c>
      <c r="O4" s="7" t="s">
        <v>377</v>
      </c>
      <c r="P4" s="7" t="s">
        <v>378</v>
      </c>
      <c r="Q4" s="7" t="s">
        <v>379</v>
      </c>
      <c r="R4" s="7" t="s">
        <v>79</v>
      </c>
      <c r="S4" s="7" t="s">
        <v>380</v>
      </c>
      <c r="T4" s="7" t="s">
        <v>80</v>
      </c>
      <c r="U4" s="7" t="s">
        <v>381</v>
      </c>
      <c r="V4" s="7" t="s">
        <v>82</v>
      </c>
      <c r="W4" s="7" t="s">
        <v>83</v>
      </c>
      <c r="X4" s="7" t="s">
        <v>84</v>
      </c>
    </row>
    <row r="5" customFormat="false" ht="61.5" hidden="false" customHeight="true" outlineLevel="0" collapsed="false">
      <c r="A5" s="18" t="s">
        <v>382</v>
      </c>
      <c r="B5" s="18" t="s">
        <v>37</v>
      </c>
      <c r="C5" s="18" t="s">
        <v>383</v>
      </c>
      <c r="D5" s="18" t="s">
        <v>384</v>
      </c>
      <c r="E5" s="18" t="s">
        <v>385</v>
      </c>
      <c r="F5" s="18" t="s">
        <v>386</v>
      </c>
      <c r="G5" s="18" t="s">
        <v>387</v>
      </c>
      <c r="H5" s="18" t="s">
        <v>388</v>
      </c>
      <c r="I5" s="18" t="s">
        <v>389</v>
      </c>
      <c r="J5" s="18" t="s">
        <v>390</v>
      </c>
      <c r="K5" s="18" t="s">
        <v>391</v>
      </c>
      <c r="L5" s="18" t="s">
        <v>47</v>
      </c>
      <c r="M5" s="21" t="s">
        <v>392</v>
      </c>
      <c r="N5" s="21" t="s">
        <v>393</v>
      </c>
      <c r="O5" s="21" t="s">
        <v>394</v>
      </c>
      <c r="P5" s="19"/>
      <c r="Q5" s="19"/>
      <c r="R5" s="21" t="s">
        <v>26</v>
      </c>
      <c r="S5" s="21" t="s">
        <v>395</v>
      </c>
      <c r="T5" s="21" t="s">
        <v>396</v>
      </c>
      <c r="U5" s="21" t="s">
        <v>397</v>
      </c>
      <c r="V5" s="20"/>
      <c r="W5" s="21" t="s">
        <v>398</v>
      </c>
      <c r="X5" s="21" t="s">
        <v>399</v>
      </c>
    </row>
    <row r="6" customFormat="false" ht="61.5" hidden="false" customHeight="true" outlineLevel="0" collapsed="false">
      <c r="A6" s="18" t="s">
        <v>400</v>
      </c>
      <c r="B6" s="18" t="s">
        <v>37</v>
      </c>
      <c r="C6" s="18" t="s">
        <v>401</v>
      </c>
      <c r="D6" s="18" t="s">
        <v>384</v>
      </c>
      <c r="E6" s="18" t="s">
        <v>385</v>
      </c>
      <c r="F6" s="18" t="s">
        <v>386</v>
      </c>
      <c r="G6" s="18" t="s">
        <v>387</v>
      </c>
      <c r="H6" s="18" t="s">
        <v>402</v>
      </c>
      <c r="I6" s="18" t="s">
        <v>403</v>
      </c>
      <c r="J6" s="18" t="s">
        <v>404</v>
      </c>
      <c r="K6" s="18" t="s">
        <v>405</v>
      </c>
      <c r="L6" s="18" t="s">
        <v>45</v>
      </c>
      <c r="M6" s="19" t="s">
        <v>392</v>
      </c>
      <c r="N6" s="19"/>
      <c r="O6" s="19"/>
      <c r="P6" s="19"/>
      <c r="Q6" s="19"/>
      <c r="R6" s="19" t="s">
        <v>24</v>
      </c>
      <c r="S6" s="19"/>
      <c r="T6" s="19" t="s">
        <v>91</v>
      </c>
      <c r="U6" s="19"/>
      <c r="V6" s="20"/>
      <c r="W6" s="19"/>
      <c r="X6" s="19"/>
    </row>
    <row r="7" customFormat="false" ht="61.5" hidden="false" customHeight="true" outlineLevel="0" collapsed="false">
      <c r="A7" s="18" t="s">
        <v>406</v>
      </c>
      <c r="B7" s="18" t="s">
        <v>37</v>
      </c>
      <c r="C7" s="18" t="s">
        <v>407</v>
      </c>
      <c r="D7" s="18" t="s">
        <v>384</v>
      </c>
      <c r="E7" s="18" t="s">
        <v>385</v>
      </c>
      <c r="F7" s="18" t="s">
        <v>408</v>
      </c>
      <c r="G7" s="18" t="s">
        <v>409</v>
      </c>
      <c r="H7" s="18" t="s">
        <v>410</v>
      </c>
      <c r="I7" s="18" t="s">
        <v>411</v>
      </c>
      <c r="J7" s="18" t="s">
        <v>412</v>
      </c>
      <c r="K7" s="18" t="s">
        <v>413</v>
      </c>
      <c r="L7" s="18" t="s">
        <v>48</v>
      </c>
      <c r="M7" s="19" t="s">
        <v>392</v>
      </c>
      <c r="N7" s="19"/>
      <c r="O7" s="19"/>
      <c r="P7" s="19"/>
      <c r="Q7" s="19"/>
      <c r="R7" s="19" t="s">
        <v>24</v>
      </c>
      <c r="S7" s="19"/>
      <c r="T7" s="19" t="s">
        <v>91</v>
      </c>
      <c r="U7" s="19"/>
      <c r="V7" s="20"/>
      <c r="W7" s="19"/>
      <c r="X7" s="19"/>
    </row>
    <row r="8" customFormat="false" ht="61.5" hidden="false" customHeight="true" outlineLevel="0" collapsed="false">
      <c r="A8" s="18" t="s">
        <v>414</v>
      </c>
      <c r="B8" s="18" t="s">
        <v>37</v>
      </c>
      <c r="C8" s="18" t="s">
        <v>415</v>
      </c>
      <c r="D8" s="18" t="s">
        <v>384</v>
      </c>
      <c r="E8" s="18" t="s">
        <v>385</v>
      </c>
      <c r="F8" s="18" t="s">
        <v>386</v>
      </c>
      <c r="G8" s="18" t="s">
        <v>387</v>
      </c>
      <c r="H8" s="18" t="s">
        <v>410</v>
      </c>
      <c r="I8" s="18" t="s">
        <v>416</v>
      </c>
      <c r="J8" s="18" t="s">
        <v>417</v>
      </c>
      <c r="K8" s="18" t="s">
        <v>418</v>
      </c>
      <c r="L8" s="18" t="s">
        <v>47</v>
      </c>
      <c r="M8" s="19" t="s">
        <v>392</v>
      </c>
      <c r="N8" s="19"/>
      <c r="O8" s="19"/>
      <c r="P8" s="19"/>
      <c r="Q8" s="19"/>
      <c r="R8" s="19" t="s">
        <v>24</v>
      </c>
      <c r="S8" s="19"/>
      <c r="T8" s="19" t="s">
        <v>91</v>
      </c>
      <c r="U8" s="19"/>
      <c r="V8" s="20"/>
      <c r="W8" s="19"/>
      <c r="X8" s="19"/>
    </row>
    <row r="9" customFormat="false" ht="61.5" hidden="false" customHeight="true" outlineLevel="0" collapsed="false">
      <c r="A9" s="18" t="s">
        <v>419</v>
      </c>
      <c r="B9" s="18" t="s">
        <v>37</v>
      </c>
      <c r="C9" s="18" t="s">
        <v>420</v>
      </c>
      <c r="D9" s="18" t="s">
        <v>421</v>
      </c>
      <c r="E9" s="18" t="s">
        <v>385</v>
      </c>
      <c r="F9" s="18" t="s">
        <v>422</v>
      </c>
      <c r="G9" s="18" t="s">
        <v>387</v>
      </c>
      <c r="H9" s="18" t="s">
        <v>423</v>
      </c>
      <c r="I9" s="18" t="s">
        <v>424</v>
      </c>
      <c r="J9" s="18" t="s">
        <v>425</v>
      </c>
      <c r="K9" s="18" t="s">
        <v>426</v>
      </c>
      <c r="L9" s="18" t="s">
        <v>48</v>
      </c>
      <c r="M9" s="19" t="s">
        <v>392</v>
      </c>
      <c r="N9" s="19"/>
      <c r="O9" s="19"/>
      <c r="P9" s="19"/>
      <c r="Q9" s="19"/>
      <c r="R9" s="19" t="s">
        <v>24</v>
      </c>
      <c r="S9" s="19"/>
      <c r="T9" s="19" t="s">
        <v>91</v>
      </c>
      <c r="U9" s="19"/>
      <c r="V9" s="20"/>
      <c r="W9" s="19"/>
      <c r="X9" s="19"/>
    </row>
    <row r="10" customFormat="false" ht="61.5" hidden="false" customHeight="true" outlineLevel="0" collapsed="false">
      <c r="A10" s="18" t="s">
        <v>427</v>
      </c>
      <c r="B10" s="18" t="s">
        <v>37</v>
      </c>
      <c r="C10" s="18" t="s">
        <v>428</v>
      </c>
      <c r="D10" s="18" t="s">
        <v>421</v>
      </c>
      <c r="E10" s="18" t="s">
        <v>385</v>
      </c>
      <c r="F10" s="18" t="s">
        <v>429</v>
      </c>
      <c r="G10" s="18" t="s">
        <v>387</v>
      </c>
      <c r="H10" s="18" t="s">
        <v>430</v>
      </c>
      <c r="I10" s="18" t="s">
        <v>431</v>
      </c>
      <c r="J10" s="18" t="s">
        <v>432</v>
      </c>
      <c r="K10" s="18" t="s">
        <v>433</v>
      </c>
      <c r="L10" s="18" t="s">
        <v>48</v>
      </c>
      <c r="M10" s="19" t="s">
        <v>392</v>
      </c>
      <c r="N10" s="19"/>
      <c r="O10" s="19"/>
      <c r="P10" s="19"/>
      <c r="Q10" s="19"/>
      <c r="R10" s="19" t="s">
        <v>24</v>
      </c>
      <c r="S10" s="19"/>
      <c r="T10" s="19" t="s">
        <v>91</v>
      </c>
      <c r="U10" s="19"/>
      <c r="V10" s="20"/>
      <c r="W10" s="19"/>
      <c r="X10" s="19"/>
    </row>
    <row r="11" customFormat="false" ht="61.5" hidden="false" customHeight="true" outlineLevel="0" collapsed="false">
      <c r="A11" s="18" t="s">
        <v>434</v>
      </c>
      <c r="B11" s="18" t="s">
        <v>37</v>
      </c>
      <c r="C11" s="18" t="s">
        <v>435</v>
      </c>
      <c r="D11" s="18" t="s">
        <v>436</v>
      </c>
      <c r="E11" s="18" t="s">
        <v>385</v>
      </c>
      <c r="F11" s="18" t="s">
        <v>437</v>
      </c>
      <c r="G11" s="18" t="s">
        <v>438</v>
      </c>
      <c r="H11" s="18" t="s">
        <v>423</v>
      </c>
      <c r="I11" s="18" t="s">
        <v>439</v>
      </c>
      <c r="J11" s="18" t="s">
        <v>440</v>
      </c>
      <c r="K11" s="18" t="s">
        <v>441</v>
      </c>
      <c r="L11" s="18" t="s">
        <v>48</v>
      </c>
      <c r="M11" s="19" t="s">
        <v>392</v>
      </c>
      <c r="N11" s="19"/>
      <c r="O11" s="19"/>
      <c r="P11" s="19"/>
      <c r="Q11" s="19"/>
      <c r="R11" s="19" t="s">
        <v>24</v>
      </c>
      <c r="S11" s="19"/>
      <c r="T11" s="19" t="s">
        <v>91</v>
      </c>
      <c r="U11" s="19"/>
      <c r="V11" s="20"/>
      <c r="W11" s="19"/>
      <c r="X11" s="19"/>
    </row>
    <row r="12" customFormat="false" ht="61.5" hidden="false" customHeight="true" outlineLevel="0" collapsed="false">
      <c r="A12" s="18" t="s">
        <v>442</v>
      </c>
      <c r="B12" s="18" t="s">
        <v>37</v>
      </c>
      <c r="C12" s="18" t="s">
        <v>443</v>
      </c>
      <c r="D12" s="18" t="s">
        <v>384</v>
      </c>
      <c r="E12" s="18" t="s">
        <v>385</v>
      </c>
      <c r="F12" s="18" t="s">
        <v>444</v>
      </c>
      <c r="G12" s="18" t="s">
        <v>387</v>
      </c>
      <c r="H12" s="18" t="s">
        <v>445</v>
      </c>
      <c r="I12" s="18" t="s">
        <v>446</v>
      </c>
      <c r="J12" s="18" t="s">
        <v>447</v>
      </c>
      <c r="K12" s="18" t="s">
        <v>448</v>
      </c>
      <c r="L12" s="18" t="s">
        <v>48</v>
      </c>
      <c r="M12" s="19" t="s">
        <v>392</v>
      </c>
      <c r="N12" s="19"/>
      <c r="O12" s="19"/>
      <c r="P12" s="19"/>
      <c r="Q12" s="19"/>
      <c r="R12" s="19" t="s">
        <v>24</v>
      </c>
      <c r="S12" s="19"/>
      <c r="T12" s="19" t="s">
        <v>91</v>
      </c>
      <c r="U12" s="19"/>
      <c r="V12" s="20"/>
      <c r="W12" s="19"/>
      <c r="X12" s="19"/>
    </row>
    <row r="13" customFormat="false" ht="61.5" hidden="false" customHeight="true" outlineLevel="0" collapsed="false">
      <c r="A13" s="18" t="s">
        <v>449</v>
      </c>
      <c r="B13" s="18" t="s">
        <v>37</v>
      </c>
      <c r="C13" s="18" t="s">
        <v>450</v>
      </c>
      <c r="D13" s="18" t="s">
        <v>384</v>
      </c>
      <c r="E13" s="18" t="s">
        <v>385</v>
      </c>
      <c r="F13" s="18" t="s">
        <v>386</v>
      </c>
      <c r="G13" s="18" t="s">
        <v>451</v>
      </c>
      <c r="H13" s="18" t="s">
        <v>445</v>
      </c>
      <c r="I13" s="18" t="s">
        <v>452</v>
      </c>
      <c r="J13" s="18" t="s">
        <v>453</v>
      </c>
      <c r="K13" s="18" t="s">
        <v>454</v>
      </c>
      <c r="L13" s="18" t="s">
        <v>46</v>
      </c>
      <c r="M13" s="19" t="s">
        <v>392</v>
      </c>
      <c r="N13" s="19"/>
      <c r="O13" s="19"/>
      <c r="P13" s="19"/>
      <c r="Q13" s="19"/>
      <c r="R13" s="19" t="s">
        <v>24</v>
      </c>
      <c r="S13" s="19"/>
      <c r="T13" s="19" t="s">
        <v>91</v>
      </c>
      <c r="U13" s="19"/>
      <c r="V13" s="20"/>
      <c r="W13" s="19"/>
      <c r="X13" s="19"/>
    </row>
    <row r="14" customFormat="false" ht="61.5" hidden="false" customHeight="true" outlineLevel="0" collapsed="false">
      <c r="A14" s="18" t="s">
        <v>455</v>
      </c>
      <c r="B14" s="18" t="s">
        <v>37</v>
      </c>
      <c r="C14" s="18" t="s">
        <v>456</v>
      </c>
      <c r="D14" s="18" t="s">
        <v>384</v>
      </c>
      <c r="E14" s="18" t="s">
        <v>385</v>
      </c>
      <c r="F14" s="18" t="s">
        <v>408</v>
      </c>
      <c r="G14" s="18" t="s">
        <v>451</v>
      </c>
      <c r="H14" s="18" t="s">
        <v>457</v>
      </c>
      <c r="I14" s="18" t="s">
        <v>458</v>
      </c>
      <c r="J14" s="18" t="s">
        <v>459</v>
      </c>
      <c r="K14" s="18" t="s">
        <v>460</v>
      </c>
      <c r="L14" s="18" t="s">
        <v>47</v>
      </c>
      <c r="M14" s="19" t="s">
        <v>392</v>
      </c>
      <c r="N14" s="19"/>
      <c r="O14" s="19"/>
      <c r="P14" s="19"/>
      <c r="Q14" s="19"/>
      <c r="R14" s="19" t="s">
        <v>24</v>
      </c>
      <c r="S14" s="19"/>
      <c r="T14" s="19" t="s">
        <v>91</v>
      </c>
      <c r="U14" s="19"/>
      <c r="V14" s="20"/>
      <c r="W14" s="19"/>
      <c r="X14" s="19"/>
    </row>
    <row r="15" customFormat="false" ht="61.5" hidden="false" customHeight="true" outlineLevel="0" collapsed="false">
      <c r="A15" s="18" t="s">
        <v>461</v>
      </c>
      <c r="B15" s="18" t="s">
        <v>37</v>
      </c>
      <c r="C15" s="18" t="s">
        <v>462</v>
      </c>
      <c r="D15" s="18" t="s">
        <v>384</v>
      </c>
      <c r="E15" s="18" t="s">
        <v>385</v>
      </c>
      <c r="F15" s="18" t="s">
        <v>408</v>
      </c>
      <c r="G15" s="18" t="s">
        <v>451</v>
      </c>
      <c r="H15" s="18" t="s">
        <v>457</v>
      </c>
      <c r="I15" s="18" t="s">
        <v>463</v>
      </c>
      <c r="J15" s="18" t="s">
        <v>464</v>
      </c>
      <c r="K15" s="18" t="s">
        <v>465</v>
      </c>
      <c r="L15" s="18" t="s">
        <v>48</v>
      </c>
      <c r="M15" s="19" t="s">
        <v>392</v>
      </c>
      <c r="N15" s="19"/>
      <c r="O15" s="19"/>
      <c r="P15" s="19"/>
      <c r="Q15" s="19"/>
      <c r="R15" s="19" t="s">
        <v>24</v>
      </c>
      <c r="S15" s="19"/>
      <c r="T15" s="19" t="s">
        <v>91</v>
      </c>
      <c r="U15" s="19"/>
      <c r="V15" s="20"/>
      <c r="W15" s="19"/>
      <c r="X15" s="19"/>
    </row>
    <row r="16" customFormat="false" ht="61.5" hidden="false" customHeight="true" outlineLevel="0" collapsed="false">
      <c r="A16" s="18" t="s">
        <v>466</v>
      </c>
      <c r="B16" s="18" t="s">
        <v>37</v>
      </c>
      <c r="C16" s="18" t="s">
        <v>467</v>
      </c>
      <c r="D16" s="18" t="s">
        <v>384</v>
      </c>
      <c r="E16" s="18" t="s">
        <v>385</v>
      </c>
      <c r="F16" s="18" t="s">
        <v>386</v>
      </c>
      <c r="G16" s="18" t="s">
        <v>468</v>
      </c>
      <c r="H16" s="18" t="s">
        <v>469</v>
      </c>
      <c r="I16" s="18" t="s">
        <v>470</v>
      </c>
      <c r="J16" s="18" t="s">
        <v>471</v>
      </c>
      <c r="K16" s="18" t="s">
        <v>472</v>
      </c>
      <c r="L16" s="18" t="s">
        <v>47</v>
      </c>
      <c r="M16" s="19" t="s">
        <v>392</v>
      </c>
      <c r="N16" s="19"/>
      <c r="O16" s="19"/>
      <c r="P16" s="19"/>
      <c r="Q16" s="19"/>
      <c r="R16" s="19" t="s">
        <v>24</v>
      </c>
      <c r="S16" s="19"/>
      <c r="T16" s="19" t="s">
        <v>91</v>
      </c>
      <c r="U16" s="19"/>
      <c r="V16" s="20"/>
      <c r="W16" s="19"/>
      <c r="X16" s="19"/>
    </row>
    <row r="17" customFormat="false" ht="61.5" hidden="false" customHeight="true" outlineLevel="0" collapsed="false">
      <c r="A17" s="18" t="s">
        <v>473</v>
      </c>
      <c r="B17" s="18" t="s">
        <v>37</v>
      </c>
      <c r="C17" s="18" t="s">
        <v>474</v>
      </c>
      <c r="D17" s="18" t="s">
        <v>384</v>
      </c>
      <c r="E17" s="18" t="s">
        <v>385</v>
      </c>
      <c r="F17" s="18" t="s">
        <v>408</v>
      </c>
      <c r="G17" s="18" t="s">
        <v>468</v>
      </c>
      <c r="H17" s="18" t="s">
        <v>475</v>
      </c>
      <c r="I17" s="18" t="s">
        <v>476</v>
      </c>
      <c r="J17" s="18" t="s">
        <v>477</v>
      </c>
      <c r="K17" s="18" t="s">
        <v>478</v>
      </c>
      <c r="L17" s="18" t="s">
        <v>48</v>
      </c>
      <c r="M17" s="19" t="s">
        <v>392</v>
      </c>
      <c r="N17" s="19"/>
      <c r="O17" s="19"/>
      <c r="P17" s="19"/>
      <c r="Q17" s="19"/>
      <c r="R17" s="19" t="s">
        <v>24</v>
      </c>
      <c r="S17" s="19"/>
      <c r="T17" s="19" t="s">
        <v>91</v>
      </c>
      <c r="U17" s="19"/>
      <c r="V17" s="20"/>
      <c r="W17" s="19"/>
      <c r="X17" s="19"/>
    </row>
    <row r="18" customFormat="false" ht="61.5" hidden="false" customHeight="true" outlineLevel="0" collapsed="false">
      <c r="A18" s="18" t="s">
        <v>479</v>
      </c>
      <c r="B18" s="18" t="s">
        <v>37</v>
      </c>
      <c r="C18" s="18" t="s">
        <v>480</v>
      </c>
      <c r="D18" s="18" t="s">
        <v>384</v>
      </c>
      <c r="E18" s="18" t="s">
        <v>385</v>
      </c>
      <c r="F18" s="18" t="s">
        <v>408</v>
      </c>
      <c r="G18" s="18" t="s">
        <v>481</v>
      </c>
      <c r="H18" s="18" t="s">
        <v>457</v>
      </c>
      <c r="I18" s="18" t="s">
        <v>482</v>
      </c>
      <c r="J18" s="18" t="s">
        <v>483</v>
      </c>
      <c r="K18" s="18" t="s">
        <v>484</v>
      </c>
      <c r="L18" s="18" t="s">
        <v>48</v>
      </c>
      <c r="M18" s="19" t="s">
        <v>392</v>
      </c>
      <c r="N18" s="19"/>
      <c r="O18" s="19"/>
      <c r="P18" s="19"/>
      <c r="Q18" s="19"/>
      <c r="R18" s="19" t="s">
        <v>24</v>
      </c>
      <c r="S18" s="19"/>
      <c r="T18" s="19" t="s">
        <v>91</v>
      </c>
      <c r="U18" s="19"/>
      <c r="V18" s="20"/>
      <c r="W18" s="19"/>
      <c r="X18" s="19"/>
    </row>
    <row r="19" customFormat="false" ht="61.5" hidden="false" customHeight="true" outlineLevel="0" collapsed="false">
      <c r="A19" s="18" t="s">
        <v>485</v>
      </c>
      <c r="B19" s="18" t="s">
        <v>37</v>
      </c>
      <c r="C19" s="18" t="s">
        <v>486</v>
      </c>
      <c r="D19" s="18" t="s">
        <v>384</v>
      </c>
      <c r="E19" s="18" t="s">
        <v>385</v>
      </c>
      <c r="F19" s="18" t="s">
        <v>408</v>
      </c>
      <c r="G19" s="18" t="s">
        <v>487</v>
      </c>
      <c r="H19" s="18" t="s">
        <v>457</v>
      </c>
      <c r="I19" s="18" t="s">
        <v>488</v>
      </c>
      <c r="J19" s="18" t="s">
        <v>489</v>
      </c>
      <c r="K19" s="18" t="s">
        <v>490</v>
      </c>
      <c r="L19" s="18" t="s">
        <v>48</v>
      </c>
      <c r="M19" s="19" t="s">
        <v>392</v>
      </c>
      <c r="N19" s="19"/>
      <c r="O19" s="19"/>
      <c r="P19" s="19"/>
      <c r="Q19" s="19"/>
      <c r="R19" s="19" t="s">
        <v>24</v>
      </c>
      <c r="S19" s="19"/>
      <c r="T19" s="19" t="s">
        <v>91</v>
      </c>
      <c r="U19" s="19"/>
      <c r="V19" s="20"/>
      <c r="W19" s="19"/>
      <c r="X19" s="19"/>
    </row>
    <row r="20" customFormat="false" ht="61.5" hidden="false" customHeight="true" outlineLevel="0" collapsed="false">
      <c r="A20" s="18" t="s">
        <v>491</v>
      </c>
      <c r="B20" s="18" t="s">
        <v>37</v>
      </c>
      <c r="C20" s="18" t="s">
        <v>492</v>
      </c>
      <c r="D20" s="18" t="s">
        <v>384</v>
      </c>
      <c r="E20" s="18" t="s">
        <v>385</v>
      </c>
      <c r="F20" s="18" t="s">
        <v>408</v>
      </c>
      <c r="G20" s="18" t="s">
        <v>487</v>
      </c>
      <c r="H20" s="18" t="s">
        <v>457</v>
      </c>
      <c r="I20" s="18" t="s">
        <v>493</v>
      </c>
      <c r="J20" s="18" t="s">
        <v>494</v>
      </c>
      <c r="K20" s="18" t="s">
        <v>495</v>
      </c>
      <c r="L20" s="18" t="s">
        <v>48</v>
      </c>
      <c r="M20" s="19" t="s">
        <v>392</v>
      </c>
      <c r="N20" s="19"/>
      <c r="O20" s="19"/>
      <c r="P20" s="19"/>
      <c r="Q20" s="19"/>
      <c r="R20" s="19" t="s">
        <v>24</v>
      </c>
      <c r="S20" s="19"/>
      <c r="T20" s="19" t="s">
        <v>91</v>
      </c>
      <c r="U20" s="19"/>
      <c r="V20" s="20"/>
      <c r="W20" s="19"/>
      <c r="X20" s="19"/>
    </row>
    <row r="21" customFormat="false" ht="61.5" hidden="false" customHeight="true" outlineLevel="0" collapsed="false">
      <c r="A21" s="18" t="s">
        <v>496</v>
      </c>
      <c r="B21" s="18" t="s">
        <v>37</v>
      </c>
      <c r="C21" s="18" t="s">
        <v>497</v>
      </c>
      <c r="D21" s="18" t="s">
        <v>384</v>
      </c>
      <c r="E21" s="18" t="s">
        <v>385</v>
      </c>
      <c r="F21" s="18" t="s">
        <v>408</v>
      </c>
      <c r="G21" s="18" t="s">
        <v>487</v>
      </c>
      <c r="H21" s="18" t="s">
        <v>457</v>
      </c>
      <c r="I21" s="18" t="s">
        <v>498</v>
      </c>
      <c r="J21" s="18" t="s">
        <v>499</v>
      </c>
      <c r="K21" s="18" t="s">
        <v>500</v>
      </c>
      <c r="L21" s="18" t="s">
        <v>48</v>
      </c>
      <c r="M21" s="19" t="s">
        <v>392</v>
      </c>
      <c r="N21" s="19"/>
      <c r="O21" s="19"/>
      <c r="P21" s="19"/>
      <c r="Q21" s="19"/>
      <c r="R21" s="19" t="s">
        <v>24</v>
      </c>
      <c r="S21" s="19"/>
      <c r="T21" s="19" t="s">
        <v>91</v>
      </c>
      <c r="U21" s="19"/>
      <c r="V21" s="20"/>
      <c r="W21" s="19"/>
      <c r="X21" s="19"/>
    </row>
    <row r="22" customFormat="false" ht="61.5" hidden="false" customHeight="true" outlineLevel="0" collapsed="false">
      <c r="A22" s="18" t="s">
        <v>501</v>
      </c>
      <c r="B22" s="18" t="s">
        <v>37</v>
      </c>
      <c r="C22" s="18" t="s">
        <v>502</v>
      </c>
      <c r="D22" s="18" t="s">
        <v>384</v>
      </c>
      <c r="E22" s="18" t="s">
        <v>385</v>
      </c>
      <c r="F22" s="18" t="s">
        <v>408</v>
      </c>
      <c r="G22" s="18" t="s">
        <v>487</v>
      </c>
      <c r="H22" s="18" t="s">
        <v>457</v>
      </c>
      <c r="I22" s="18" t="s">
        <v>503</v>
      </c>
      <c r="J22" s="18" t="s">
        <v>504</v>
      </c>
      <c r="K22" s="18" t="s">
        <v>505</v>
      </c>
      <c r="L22" s="18" t="s">
        <v>48</v>
      </c>
      <c r="M22" s="19" t="s">
        <v>392</v>
      </c>
      <c r="N22" s="19"/>
      <c r="O22" s="19"/>
      <c r="P22" s="19"/>
      <c r="Q22" s="19"/>
      <c r="R22" s="19" t="s">
        <v>24</v>
      </c>
      <c r="S22" s="19"/>
      <c r="T22" s="19" t="s">
        <v>91</v>
      </c>
      <c r="U22" s="19"/>
      <c r="V22" s="20"/>
      <c r="W22" s="19"/>
      <c r="X22" s="19"/>
    </row>
    <row r="23" customFormat="false" ht="61.5" hidden="false" customHeight="true" outlineLevel="0" collapsed="false">
      <c r="A23" s="18" t="s">
        <v>506</v>
      </c>
      <c r="B23" s="18" t="s">
        <v>37</v>
      </c>
      <c r="C23" s="18" t="s">
        <v>507</v>
      </c>
      <c r="D23" s="18" t="s">
        <v>384</v>
      </c>
      <c r="E23" s="18" t="s">
        <v>385</v>
      </c>
      <c r="F23" s="18" t="s">
        <v>386</v>
      </c>
      <c r="G23" s="18" t="s">
        <v>508</v>
      </c>
      <c r="H23" s="18" t="s">
        <v>445</v>
      </c>
      <c r="I23" s="18" t="s">
        <v>509</v>
      </c>
      <c r="J23" s="18" t="s">
        <v>510</v>
      </c>
      <c r="K23" s="18" t="s">
        <v>511</v>
      </c>
      <c r="L23" s="18" t="s">
        <v>48</v>
      </c>
      <c r="M23" s="19" t="s">
        <v>392</v>
      </c>
      <c r="N23" s="19"/>
      <c r="O23" s="19"/>
      <c r="P23" s="19"/>
      <c r="Q23" s="19"/>
      <c r="R23" s="19" t="s">
        <v>24</v>
      </c>
      <c r="S23" s="19"/>
      <c r="T23" s="19" t="s">
        <v>91</v>
      </c>
      <c r="U23" s="19"/>
      <c r="V23" s="20"/>
      <c r="W23" s="19"/>
      <c r="X23" s="19"/>
    </row>
    <row r="24" customFormat="false" ht="61.5" hidden="false" customHeight="true" outlineLevel="0" collapsed="false">
      <c r="A24" s="18" t="s">
        <v>512</v>
      </c>
      <c r="B24" s="18" t="s">
        <v>37</v>
      </c>
      <c r="C24" s="18" t="s">
        <v>513</v>
      </c>
      <c r="D24" s="18" t="s">
        <v>384</v>
      </c>
      <c r="E24" s="18" t="s">
        <v>385</v>
      </c>
      <c r="F24" s="18" t="s">
        <v>386</v>
      </c>
      <c r="G24" s="18" t="s">
        <v>508</v>
      </c>
      <c r="H24" s="18" t="s">
        <v>445</v>
      </c>
      <c r="I24" s="18" t="s">
        <v>514</v>
      </c>
      <c r="J24" s="18" t="s">
        <v>515</v>
      </c>
      <c r="K24" s="18" t="s">
        <v>516</v>
      </c>
      <c r="L24" s="18" t="s">
        <v>48</v>
      </c>
      <c r="M24" s="19" t="s">
        <v>392</v>
      </c>
      <c r="N24" s="19"/>
      <c r="O24" s="19"/>
      <c r="P24" s="19"/>
      <c r="Q24" s="19"/>
      <c r="R24" s="19" t="s">
        <v>24</v>
      </c>
      <c r="S24" s="19"/>
      <c r="T24" s="19" t="s">
        <v>91</v>
      </c>
      <c r="U24" s="19"/>
      <c r="V24" s="20"/>
      <c r="W24" s="19"/>
      <c r="X24" s="19"/>
    </row>
    <row r="25" customFormat="false" ht="61.5" hidden="false" customHeight="true" outlineLevel="0" collapsed="false">
      <c r="A25" s="18" t="s">
        <v>517</v>
      </c>
      <c r="B25" s="18" t="s">
        <v>37</v>
      </c>
      <c r="C25" s="18" t="s">
        <v>518</v>
      </c>
      <c r="D25" s="18" t="s">
        <v>384</v>
      </c>
      <c r="E25" s="18" t="s">
        <v>385</v>
      </c>
      <c r="F25" s="18" t="s">
        <v>386</v>
      </c>
      <c r="G25" s="18" t="s">
        <v>508</v>
      </c>
      <c r="H25" s="18" t="s">
        <v>445</v>
      </c>
      <c r="I25" s="18" t="s">
        <v>519</v>
      </c>
      <c r="J25" s="18" t="s">
        <v>520</v>
      </c>
      <c r="K25" s="18" t="s">
        <v>521</v>
      </c>
      <c r="L25" s="18" t="s">
        <v>48</v>
      </c>
      <c r="M25" s="19" t="s">
        <v>392</v>
      </c>
      <c r="N25" s="19"/>
      <c r="O25" s="19"/>
      <c r="P25" s="19"/>
      <c r="Q25" s="19"/>
      <c r="R25" s="19" t="s">
        <v>24</v>
      </c>
      <c r="S25" s="19"/>
      <c r="T25" s="19" t="s">
        <v>91</v>
      </c>
      <c r="U25" s="19"/>
      <c r="V25" s="20"/>
      <c r="W25" s="19"/>
      <c r="X25" s="19"/>
    </row>
    <row r="26" customFormat="false" ht="61.5" hidden="false" customHeight="true" outlineLevel="0" collapsed="false">
      <c r="A26" s="18" t="s">
        <v>522</v>
      </c>
      <c r="B26" s="18" t="s">
        <v>37</v>
      </c>
      <c r="C26" s="18" t="s">
        <v>523</v>
      </c>
      <c r="D26" s="18" t="s">
        <v>384</v>
      </c>
      <c r="E26" s="18" t="s">
        <v>385</v>
      </c>
      <c r="F26" s="18" t="s">
        <v>386</v>
      </c>
      <c r="G26" s="18" t="s">
        <v>524</v>
      </c>
      <c r="H26" s="18" t="s">
        <v>525</v>
      </c>
      <c r="I26" s="18" t="s">
        <v>526</v>
      </c>
      <c r="J26" s="18" t="s">
        <v>527</v>
      </c>
      <c r="K26" s="18" t="s">
        <v>528</v>
      </c>
      <c r="L26" s="18" t="s">
        <v>49</v>
      </c>
      <c r="M26" s="19" t="s">
        <v>392</v>
      </c>
      <c r="N26" s="19"/>
      <c r="O26" s="19"/>
      <c r="P26" s="19"/>
      <c r="Q26" s="19"/>
      <c r="R26" s="19" t="s">
        <v>24</v>
      </c>
      <c r="S26" s="19"/>
      <c r="T26" s="19" t="s">
        <v>91</v>
      </c>
      <c r="U26" s="19"/>
      <c r="V26" s="20"/>
      <c r="W26" s="19"/>
      <c r="X26" s="19"/>
    </row>
    <row r="27" customFormat="false" ht="61.5" hidden="false" customHeight="true" outlineLevel="0" collapsed="false">
      <c r="A27" s="18" t="s">
        <v>529</v>
      </c>
      <c r="B27" s="18" t="s">
        <v>37</v>
      </c>
      <c r="C27" s="18" t="s">
        <v>530</v>
      </c>
      <c r="D27" s="18" t="s">
        <v>384</v>
      </c>
      <c r="E27" s="18" t="s">
        <v>385</v>
      </c>
      <c r="F27" s="18" t="s">
        <v>408</v>
      </c>
      <c r="G27" s="18" t="s">
        <v>508</v>
      </c>
      <c r="H27" s="18" t="s">
        <v>445</v>
      </c>
      <c r="I27" s="18" t="s">
        <v>531</v>
      </c>
      <c r="J27" s="18" t="s">
        <v>532</v>
      </c>
      <c r="K27" s="18" t="s">
        <v>533</v>
      </c>
      <c r="L27" s="18" t="s">
        <v>48</v>
      </c>
      <c r="M27" s="19" t="s">
        <v>392</v>
      </c>
      <c r="N27" s="19"/>
      <c r="O27" s="19"/>
      <c r="P27" s="19"/>
      <c r="Q27" s="19"/>
      <c r="R27" s="19" t="s">
        <v>24</v>
      </c>
      <c r="S27" s="19"/>
      <c r="T27" s="19" t="s">
        <v>91</v>
      </c>
      <c r="U27" s="19"/>
      <c r="V27" s="20"/>
      <c r="W27" s="19"/>
      <c r="X27" s="19"/>
    </row>
    <row r="28" customFormat="false" ht="61.5" hidden="false" customHeight="true" outlineLevel="0" collapsed="false">
      <c r="A28" s="18" t="s">
        <v>534</v>
      </c>
      <c r="B28" s="18" t="s">
        <v>37</v>
      </c>
      <c r="C28" s="18" t="s">
        <v>535</v>
      </c>
      <c r="D28" s="18" t="s">
        <v>536</v>
      </c>
      <c r="E28" s="18" t="s">
        <v>385</v>
      </c>
      <c r="F28" s="18" t="s">
        <v>537</v>
      </c>
      <c r="G28" s="18" t="s">
        <v>538</v>
      </c>
      <c r="H28" s="18" t="s">
        <v>430</v>
      </c>
      <c r="I28" s="18" t="s">
        <v>539</v>
      </c>
      <c r="J28" s="18" t="s">
        <v>540</v>
      </c>
      <c r="K28" s="18" t="s">
        <v>541</v>
      </c>
      <c r="L28" s="18" t="s">
        <v>48</v>
      </c>
      <c r="M28" s="19" t="s">
        <v>392</v>
      </c>
      <c r="N28" s="19"/>
      <c r="O28" s="19"/>
      <c r="P28" s="19"/>
      <c r="Q28" s="19"/>
      <c r="R28" s="19" t="s">
        <v>24</v>
      </c>
      <c r="S28" s="19"/>
      <c r="T28" s="19" t="s">
        <v>91</v>
      </c>
      <c r="U28" s="19"/>
      <c r="V28" s="20"/>
      <c r="W28" s="19"/>
      <c r="X28" s="19"/>
    </row>
    <row r="29" customFormat="false" ht="61.5" hidden="false" customHeight="true" outlineLevel="0" collapsed="false">
      <c r="A29" s="18" t="s">
        <v>542</v>
      </c>
      <c r="B29" s="18" t="s">
        <v>37</v>
      </c>
      <c r="C29" s="18" t="s">
        <v>543</v>
      </c>
      <c r="D29" s="18" t="s">
        <v>544</v>
      </c>
      <c r="E29" s="18" t="s">
        <v>385</v>
      </c>
      <c r="F29" s="18" t="s">
        <v>545</v>
      </c>
      <c r="G29" s="18" t="s">
        <v>546</v>
      </c>
      <c r="H29" s="18" t="s">
        <v>430</v>
      </c>
      <c r="I29" s="18" t="s">
        <v>547</v>
      </c>
      <c r="J29" s="18" t="s">
        <v>548</v>
      </c>
      <c r="K29" s="18" t="s">
        <v>549</v>
      </c>
      <c r="L29" s="18" t="s">
        <v>49</v>
      </c>
      <c r="M29" s="19" t="s">
        <v>392</v>
      </c>
      <c r="N29" s="19"/>
      <c r="O29" s="19"/>
      <c r="P29" s="19"/>
      <c r="Q29" s="19"/>
      <c r="R29" s="19" t="s">
        <v>24</v>
      </c>
      <c r="S29" s="19"/>
      <c r="T29" s="19" t="s">
        <v>91</v>
      </c>
      <c r="U29" s="19"/>
      <c r="V29" s="20"/>
      <c r="W29" s="19"/>
      <c r="X29" s="19"/>
    </row>
    <row r="30" customFormat="false" ht="61.5" hidden="false" customHeight="true" outlineLevel="0" collapsed="false">
      <c r="A30" s="18" t="s">
        <v>550</v>
      </c>
      <c r="B30" s="18" t="s">
        <v>37</v>
      </c>
      <c r="C30" s="18" t="s">
        <v>551</v>
      </c>
      <c r="D30" s="18" t="s">
        <v>536</v>
      </c>
      <c r="E30" s="18" t="s">
        <v>385</v>
      </c>
      <c r="F30" s="18" t="s">
        <v>537</v>
      </c>
      <c r="G30" s="18" t="s">
        <v>546</v>
      </c>
      <c r="H30" s="18" t="s">
        <v>430</v>
      </c>
      <c r="I30" s="18" t="s">
        <v>552</v>
      </c>
      <c r="J30" s="18" t="s">
        <v>553</v>
      </c>
      <c r="K30" s="18" t="s">
        <v>554</v>
      </c>
      <c r="L30" s="18" t="s">
        <v>49</v>
      </c>
      <c r="M30" s="19" t="s">
        <v>392</v>
      </c>
      <c r="N30" s="19"/>
      <c r="O30" s="19"/>
      <c r="P30" s="19"/>
      <c r="Q30" s="19"/>
      <c r="R30" s="19" t="s">
        <v>24</v>
      </c>
      <c r="S30" s="19"/>
      <c r="T30" s="19" t="s">
        <v>91</v>
      </c>
      <c r="U30" s="19"/>
      <c r="V30" s="20"/>
      <c r="W30" s="19"/>
      <c r="X30" s="19"/>
    </row>
    <row r="31" customFormat="false" ht="61.5" hidden="false" customHeight="true" outlineLevel="0" collapsed="false">
      <c r="A31" s="18" t="s">
        <v>555</v>
      </c>
      <c r="B31" s="18" t="s">
        <v>37</v>
      </c>
      <c r="C31" s="18" t="s">
        <v>556</v>
      </c>
      <c r="D31" s="18" t="s">
        <v>384</v>
      </c>
      <c r="E31" s="18" t="s">
        <v>385</v>
      </c>
      <c r="F31" s="18" t="s">
        <v>444</v>
      </c>
      <c r="G31" s="18" t="s">
        <v>546</v>
      </c>
      <c r="H31" s="18" t="s">
        <v>430</v>
      </c>
      <c r="I31" s="18" t="s">
        <v>557</v>
      </c>
      <c r="J31" s="18" t="s">
        <v>558</v>
      </c>
      <c r="K31" s="18" t="s">
        <v>559</v>
      </c>
      <c r="L31" s="18" t="s">
        <v>49</v>
      </c>
      <c r="M31" s="19" t="s">
        <v>392</v>
      </c>
      <c r="N31" s="19"/>
      <c r="O31" s="19"/>
      <c r="P31" s="19"/>
      <c r="Q31" s="19"/>
      <c r="R31" s="19" t="s">
        <v>24</v>
      </c>
      <c r="S31" s="19"/>
      <c r="T31" s="19" t="s">
        <v>91</v>
      </c>
      <c r="U31" s="19"/>
      <c r="V31" s="20"/>
      <c r="W31" s="19"/>
      <c r="X31" s="19"/>
    </row>
    <row r="32" customFormat="false" ht="61.5" hidden="false" customHeight="true" outlineLevel="0" collapsed="false">
      <c r="A32" s="18" t="s">
        <v>560</v>
      </c>
      <c r="B32" s="18" t="s">
        <v>37</v>
      </c>
      <c r="C32" s="18" t="s">
        <v>561</v>
      </c>
      <c r="D32" s="18" t="s">
        <v>536</v>
      </c>
      <c r="E32" s="18" t="s">
        <v>385</v>
      </c>
      <c r="F32" s="18" t="s">
        <v>545</v>
      </c>
      <c r="G32" s="18" t="s">
        <v>546</v>
      </c>
      <c r="H32" s="18" t="s">
        <v>430</v>
      </c>
      <c r="I32" s="18" t="s">
        <v>562</v>
      </c>
      <c r="J32" s="18" t="s">
        <v>563</v>
      </c>
      <c r="K32" s="18" t="s">
        <v>564</v>
      </c>
      <c r="L32" s="18" t="s">
        <v>48</v>
      </c>
      <c r="M32" s="19" t="s">
        <v>392</v>
      </c>
      <c r="N32" s="19"/>
      <c r="O32" s="19"/>
      <c r="P32" s="19"/>
      <c r="Q32" s="19"/>
      <c r="R32" s="19" t="s">
        <v>24</v>
      </c>
      <c r="S32" s="19"/>
      <c r="T32" s="19" t="s">
        <v>91</v>
      </c>
      <c r="U32" s="19"/>
      <c r="V32" s="20"/>
      <c r="W32" s="19"/>
      <c r="X32" s="19"/>
    </row>
    <row r="33" customFormat="false" ht="61.5" hidden="false" customHeight="true" outlineLevel="0" collapsed="false">
      <c r="A33" s="18" t="s">
        <v>565</v>
      </c>
      <c r="B33" s="18" t="s">
        <v>37</v>
      </c>
      <c r="C33" s="18" t="s">
        <v>566</v>
      </c>
      <c r="D33" s="18" t="s">
        <v>384</v>
      </c>
      <c r="E33" s="18" t="s">
        <v>385</v>
      </c>
      <c r="F33" s="18" t="s">
        <v>567</v>
      </c>
      <c r="G33" s="18" t="s">
        <v>568</v>
      </c>
      <c r="H33" s="18" t="s">
        <v>569</v>
      </c>
      <c r="I33" s="18" t="s">
        <v>570</v>
      </c>
      <c r="J33" s="18" t="s">
        <v>571</v>
      </c>
      <c r="K33" s="18" t="s">
        <v>572</v>
      </c>
      <c r="L33" s="18" t="s">
        <v>48</v>
      </c>
      <c r="M33" s="19" t="s">
        <v>392</v>
      </c>
      <c r="N33" s="19"/>
      <c r="O33" s="19"/>
      <c r="P33" s="19"/>
      <c r="Q33" s="19"/>
      <c r="R33" s="19" t="s">
        <v>24</v>
      </c>
      <c r="S33" s="19"/>
      <c r="T33" s="19" t="s">
        <v>91</v>
      </c>
      <c r="U33" s="19"/>
      <c r="V33" s="20"/>
      <c r="W33" s="19"/>
      <c r="X33" s="19"/>
    </row>
    <row r="34" customFormat="false" ht="61.5" hidden="false" customHeight="true" outlineLevel="0" collapsed="false">
      <c r="A34" s="18" t="s">
        <v>573</v>
      </c>
      <c r="B34" s="18" t="s">
        <v>37</v>
      </c>
      <c r="C34" s="18" t="s">
        <v>574</v>
      </c>
      <c r="D34" s="18" t="s">
        <v>536</v>
      </c>
      <c r="E34" s="18" t="s">
        <v>575</v>
      </c>
      <c r="F34" s="18" t="s">
        <v>576</v>
      </c>
      <c r="G34" s="18" t="s">
        <v>568</v>
      </c>
      <c r="H34" s="18" t="s">
        <v>577</v>
      </c>
      <c r="I34" s="18" t="s">
        <v>578</v>
      </c>
      <c r="J34" s="18" t="s">
        <v>579</v>
      </c>
      <c r="K34" s="18" t="s">
        <v>580</v>
      </c>
      <c r="L34" s="18" t="s">
        <v>48</v>
      </c>
      <c r="M34" s="19" t="s">
        <v>392</v>
      </c>
      <c r="N34" s="19"/>
      <c r="O34" s="19"/>
      <c r="P34" s="19"/>
      <c r="Q34" s="19"/>
      <c r="R34" s="19" t="s">
        <v>24</v>
      </c>
      <c r="S34" s="19"/>
      <c r="T34" s="19" t="s">
        <v>91</v>
      </c>
      <c r="U34" s="19"/>
      <c r="V34" s="20"/>
      <c r="W34" s="19"/>
      <c r="X34" s="19"/>
    </row>
    <row r="35" customFormat="false" ht="61.5" hidden="false" customHeight="true" outlineLevel="0" collapsed="false">
      <c r="A35" s="18" t="s">
        <v>581</v>
      </c>
      <c r="B35" s="18" t="s">
        <v>37</v>
      </c>
      <c r="C35" s="18" t="s">
        <v>582</v>
      </c>
      <c r="D35" s="18" t="s">
        <v>384</v>
      </c>
      <c r="E35" s="18" t="s">
        <v>385</v>
      </c>
      <c r="F35" s="18" t="s">
        <v>386</v>
      </c>
      <c r="G35" s="18" t="s">
        <v>583</v>
      </c>
      <c r="H35" s="18" t="s">
        <v>445</v>
      </c>
      <c r="I35" s="18" t="s">
        <v>584</v>
      </c>
      <c r="J35" s="18" t="s">
        <v>585</v>
      </c>
      <c r="K35" s="18" t="s">
        <v>586</v>
      </c>
      <c r="L35" s="18" t="s">
        <v>47</v>
      </c>
      <c r="M35" s="19" t="s">
        <v>392</v>
      </c>
      <c r="N35" s="19"/>
      <c r="O35" s="19"/>
      <c r="P35" s="19"/>
      <c r="Q35" s="19"/>
      <c r="R35" s="19" t="s">
        <v>24</v>
      </c>
      <c r="S35" s="19"/>
      <c r="T35" s="19" t="s">
        <v>91</v>
      </c>
      <c r="U35" s="19"/>
      <c r="V35" s="20"/>
      <c r="W35" s="19"/>
      <c r="X35" s="19"/>
    </row>
    <row r="36" customFormat="false" ht="61.5" hidden="false" customHeight="true" outlineLevel="0" collapsed="false">
      <c r="A36" s="18" t="s">
        <v>587</v>
      </c>
      <c r="B36" s="18" t="s">
        <v>37</v>
      </c>
      <c r="C36" s="18" t="s">
        <v>588</v>
      </c>
      <c r="D36" s="18" t="s">
        <v>384</v>
      </c>
      <c r="E36" s="18" t="s">
        <v>385</v>
      </c>
      <c r="F36" s="18" t="s">
        <v>386</v>
      </c>
      <c r="G36" s="18" t="s">
        <v>583</v>
      </c>
      <c r="H36" s="18" t="s">
        <v>410</v>
      </c>
      <c r="I36" s="18" t="s">
        <v>589</v>
      </c>
      <c r="J36" s="18" t="s">
        <v>590</v>
      </c>
      <c r="K36" s="18" t="s">
        <v>591</v>
      </c>
      <c r="L36" s="18" t="s">
        <v>48</v>
      </c>
      <c r="M36" s="19" t="s">
        <v>392</v>
      </c>
      <c r="N36" s="19"/>
      <c r="O36" s="19"/>
      <c r="P36" s="19"/>
      <c r="Q36" s="19"/>
      <c r="R36" s="19" t="s">
        <v>24</v>
      </c>
      <c r="S36" s="19"/>
      <c r="T36" s="19" t="s">
        <v>91</v>
      </c>
      <c r="U36" s="19"/>
      <c r="V36" s="20"/>
      <c r="W36" s="19"/>
      <c r="X36" s="19"/>
    </row>
    <row r="37" customFormat="false" ht="61.5" hidden="false" customHeight="true" outlineLevel="0" collapsed="false">
      <c r="A37" s="18" t="s">
        <v>592</v>
      </c>
      <c r="B37" s="18" t="s">
        <v>37</v>
      </c>
      <c r="C37" s="18" t="s">
        <v>593</v>
      </c>
      <c r="D37" s="18" t="s">
        <v>384</v>
      </c>
      <c r="E37" s="18" t="s">
        <v>385</v>
      </c>
      <c r="F37" s="18" t="s">
        <v>444</v>
      </c>
      <c r="G37" s="18" t="s">
        <v>594</v>
      </c>
      <c r="H37" s="18" t="s">
        <v>430</v>
      </c>
      <c r="I37" s="18" t="s">
        <v>595</v>
      </c>
      <c r="J37" s="18" t="s">
        <v>596</v>
      </c>
      <c r="K37" s="18" t="s">
        <v>597</v>
      </c>
      <c r="L37" s="18" t="s">
        <v>48</v>
      </c>
      <c r="M37" s="19" t="s">
        <v>392</v>
      </c>
      <c r="N37" s="19"/>
      <c r="O37" s="19"/>
      <c r="P37" s="19"/>
      <c r="Q37" s="19"/>
      <c r="R37" s="19" t="s">
        <v>24</v>
      </c>
      <c r="S37" s="19"/>
      <c r="T37" s="19" t="s">
        <v>91</v>
      </c>
      <c r="U37" s="19"/>
      <c r="V37" s="20"/>
      <c r="W37" s="19"/>
      <c r="X37" s="19"/>
    </row>
    <row r="38" customFormat="false" ht="61.5" hidden="false" customHeight="true" outlineLevel="0" collapsed="false">
      <c r="A38" s="18" t="s">
        <v>598</v>
      </c>
      <c r="B38" s="18" t="s">
        <v>37</v>
      </c>
      <c r="C38" s="18" t="s">
        <v>599</v>
      </c>
      <c r="D38" s="18" t="s">
        <v>384</v>
      </c>
      <c r="E38" s="18" t="s">
        <v>385</v>
      </c>
      <c r="F38" s="18" t="s">
        <v>444</v>
      </c>
      <c r="G38" s="18" t="s">
        <v>600</v>
      </c>
      <c r="H38" s="18" t="s">
        <v>457</v>
      </c>
      <c r="I38" s="18" t="s">
        <v>601</v>
      </c>
      <c r="J38" s="18" t="s">
        <v>602</v>
      </c>
      <c r="K38" s="18" t="s">
        <v>603</v>
      </c>
      <c r="L38" s="18" t="s">
        <v>48</v>
      </c>
      <c r="M38" s="19" t="s">
        <v>392</v>
      </c>
      <c r="N38" s="19"/>
      <c r="O38" s="19"/>
      <c r="P38" s="19"/>
      <c r="Q38" s="19"/>
      <c r="R38" s="19" t="s">
        <v>24</v>
      </c>
      <c r="S38" s="19"/>
      <c r="T38" s="19" t="s">
        <v>91</v>
      </c>
      <c r="U38" s="19"/>
      <c r="V38" s="20"/>
      <c r="W38" s="19"/>
      <c r="X38" s="19"/>
    </row>
    <row r="39" customFormat="false" ht="61.5" hidden="false" customHeight="true" outlineLevel="0" collapsed="false">
      <c r="A39" s="18" t="s">
        <v>604</v>
      </c>
      <c r="B39" s="18" t="s">
        <v>37</v>
      </c>
      <c r="C39" s="18" t="s">
        <v>605</v>
      </c>
      <c r="D39" s="18" t="s">
        <v>421</v>
      </c>
      <c r="E39" s="18" t="s">
        <v>385</v>
      </c>
      <c r="F39" s="18" t="s">
        <v>444</v>
      </c>
      <c r="G39" s="18" t="s">
        <v>606</v>
      </c>
      <c r="H39" s="18" t="s">
        <v>410</v>
      </c>
      <c r="I39" s="18" t="s">
        <v>607</v>
      </c>
      <c r="J39" s="18" t="s">
        <v>608</v>
      </c>
      <c r="K39" s="18" t="s">
        <v>609</v>
      </c>
      <c r="L39" s="18" t="s">
        <v>50</v>
      </c>
      <c r="M39" s="19" t="s">
        <v>392</v>
      </c>
      <c r="N39" s="19"/>
      <c r="O39" s="19"/>
      <c r="P39" s="19"/>
      <c r="Q39" s="19"/>
      <c r="R39" s="19" t="s">
        <v>24</v>
      </c>
      <c r="S39" s="19"/>
      <c r="T39" s="19" t="s">
        <v>91</v>
      </c>
      <c r="U39" s="19"/>
      <c r="V39" s="20"/>
      <c r="W39" s="19"/>
      <c r="X39" s="19"/>
    </row>
    <row r="40" customFormat="false" ht="61.5" hidden="false" customHeight="true" outlineLevel="0" collapsed="false">
      <c r="A40" s="18" t="s">
        <v>610</v>
      </c>
      <c r="B40" s="18" t="s">
        <v>37</v>
      </c>
      <c r="C40" s="18" t="s">
        <v>611</v>
      </c>
      <c r="D40" s="18" t="s">
        <v>384</v>
      </c>
      <c r="E40" s="18" t="s">
        <v>385</v>
      </c>
      <c r="F40" s="18" t="s">
        <v>444</v>
      </c>
      <c r="G40" s="18" t="s">
        <v>612</v>
      </c>
      <c r="H40" s="18" t="s">
        <v>410</v>
      </c>
      <c r="I40" s="18" t="s">
        <v>613</v>
      </c>
      <c r="J40" s="18" t="s">
        <v>614</v>
      </c>
      <c r="K40" s="18" t="s">
        <v>615</v>
      </c>
      <c r="L40" s="18" t="s">
        <v>49</v>
      </c>
      <c r="M40" s="19" t="s">
        <v>392</v>
      </c>
      <c r="N40" s="19"/>
      <c r="O40" s="19"/>
      <c r="P40" s="19"/>
      <c r="Q40" s="19"/>
      <c r="R40" s="19" t="s">
        <v>24</v>
      </c>
      <c r="S40" s="19"/>
      <c r="T40" s="19" t="s">
        <v>91</v>
      </c>
      <c r="U40" s="19"/>
      <c r="V40" s="20"/>
      <c r="W40" s="19"/>
      <c r="X40" s="19"/>
    </row>
    <row r="41" customFormat="false" ht="61.5" hidden="false" customHeight="true" outlineLevel="0" collapsed="false">
      <c r="A41" s="18" t="s">
        <v>616</v>
      </c>
      <c r="B41" s="18" t="s">
        <v>37</v>
      </c>
      <c r="C41" s="18" t="s">
        <v>617</v>
      </c>
      <c r="D41" s="18" t="s">
        <v>421</v>
      </c>
      <c r="E41" s="18" t="s">
        <v>385</v>
      </c>
      <c r="F41" s="18" t="s">
        <v>618</v>
      </c>
      <c r="G41" s="18" t="s">
        <v>619</v>
      </c>
      <c r="H41" s="18" t="s">
        <v>430</v>
      </c>
      <c r="I41" s="18" t="s">
        <v>620</v>
      </c>
      <c r="J41" s="18" t="s">
        <v>621</v>
      </c>
      <c r="K41" s="18" t="s">
        <v>622</v>
      </c>
      <c r="L41" s="18" t="s">
        <v>47</v>
      </c>
      <c r="M41" s="19" t="s">
        <v>392</v>
      </c>
      <c r="N41" s="19"/>
      <c r="O41" s="19"/>
      <c r="P41" s="19"/>
      <c r="Q41" s="19"/>
      <c r="R41" s="19" t="s">
        <v>24</v>
      </c>
      <c r="S41" s="19"/>
      <c r="T41" s="19" t="s">
        <v>91</v>
      </c>
      <c r="U41" s="19"/>
      <c r="V41" s="20"/>
      <c r="W41" s="19"/>
      <c r="X41" s="19"/>
    </row>
    <row r="42" customFormat="false" ht="61.5" hidden="false" customHeight="true" outlineLevel="0" collapsed="false">
      <c r="A42" s="18" t="s">
        <v>623</v>
      </c>
      <c r="B42" s="18" t="s">
        <v>38</v>
      </c>
      <c r="C42" s="18" t="s">
        <v>624</v>
      </c>
      <c r="D42" s="18" t="s">
        <v>384</v>
      </c>
      <c r="E42" s="18" t="s">
        <v>385</v>
      </c>
      <c r="F42" s="18" t="s">
        <v>408</v>
      </c>
      <c r="G42" s="18" t="s">
        <v>625</v>
      </c>
      <c r="H42" s="18" t="s">
        <v>410</v>
      </c>
      <c r="I42" s="18" t="s">
        <v>626</v>
      </c>
      <c r="J42" s="18" t="s">
        <v>627</v>
      </c>
      <c r="K42" s="18" t="s">
        <v>628</v>
      </c>
      <c r="L42" s="18" t="s">
        <v>48</v>
      </c>
      <c r="M42" s="19" t="s">
        <v>392</v>
      </c>
      <c r="N42" s="19"/>
      <c r="O42" s="19"/>
      <c r="P42" s="19"/>
      <c r="Q42" s="19"/>
      <c r="R42" s="19" t="s">
        <v>24</v>
      </c>
      <c r="S42" s="19"/>
      <c r="T42" s="19" t="s">
        <v>91</v>
      </c>
      <c r="U42" s="19"/>
      <c r="V42" s="20"/>
      <c r="W42" s="19"/>
      <c r="X42" s="19"/>
    </row>
    <row r="43" customFormat="false" ht="61.5" hidden="false" customHeight="true" outlineLevel="0" collapsed="false">
      <c r="A43" s="18" t="s">
        <v>629</v>
      </c>
      <c r="B43" s="18" t="s">
        <v>38</v>
      </c>
      <c r="C43" s="18" t="s">
        <v>630</v>
      </c>
      <c r="D43" s="18" t="s">
        <v>384</v>
      </c>
      <c r="E43" s="18" t="s">
        <v>385</v>
      </c>
      <c r="F43" s="18" t="s">
        <v>408</v>
      </c>
      <c r="G43" s="18" t="s">
        <v>625</v>
      </c>
      <c r="H43" s="18" t="s">
        <v>410</v>
      </c>
      <c r="I43" s="18" t="s">
        <v>631</v>
      </c>
      <c r="J43" s="18" t="s">
        <v>632</v>
      </c>
      <c r="K43" s="18" t="s">
        <v>633</v>
      </c>
      <c r="L43" s="18" t="s">
        <v>48</v>
      </c>
      <c r="M43" s="19" t="s">
        <v>392</v>
      </c>
      <c r="N43" s="19"/>
      <c r="O43" s="19"/>
      <c r="P43" s="19"/>
      <c r="Q43" s="19"/>
      <c r="R43" s="19" t="s">
        <v>24</v>
      </c>
      <c r="S43" s="19"/>
      <c r="T43" s="19" t="s">
        <v>91</v>
      </c>
      <c r="U43" s="19"/>
      <c r="V43" s="20"/>
      <c r="W43" s="19"/>
      <c r="X43" s="19"/>
    </row>
    <row r="44" customFormat="false" ht="61.5" hidden="false" customHeight="true" outlineLevel="0" collapsed="false">
      <c r="A44" s="18" t="s">
        <v>634</v>
      </c>
      <c r="B44" s="18" t="s">
        <v>38</v>
      </c>
      <c r="C44" s="18" t="s">
        <v>635</v>
      </c>
      <c r="D44" s="18" t="s">
        <v>384</v>
      </c>
      <c r="E44" s="18" t="s">
        <v>385</v>
      </c>
      <c r="F44" s="18" t="s">
        <v>408</v>
      </c>
      <c r="G44" s="18" t="s">
        <v>625</v>
      </c>
      <c r="H44" s="18" t="s">
        <v>410</v>
      </c>
      <c r="I44" s="18" t="s">
        <v>636</v>
      </c>
      <c r="J44" s="18" t="s">
        <v>637</v>
      </c>
      <c r="K44" s="18" t="s">
        <v>638</v>
      </c>
      <c r="L44" s="18" t="s">
        <v>49</v>
      </c>
      <c r="M44" s="19" t="s">
        <v>392</v>
      </c>
      <c r="N44" s="19"/>
      <c r="O44" s="19"/>
      <c r="P44" s="19"/>
      <c r="Q44" s="19"/>
      <c r="R44" s="19" t="s">
        <v>24</v>
      </c>
      <c r="S44" s="19"/>
      <c r="T44" s="19" t="s">
        <v>91</v>
      </c>
      <c r="U44" s="19"/>
      <c r="V44" s="20"/>
      <c r="W44" s="19"/>
      <c r="X44" s="19"/>
    </row>
    <row r="45" customFormat="false" ht="61.5" hidden="false" customHeight="true" outlineLevel="0" collapsed="false">
      <c r="A45" s="18" t="s">
        <v>639</v>
      </c>
      <c r="B45" s="18" t="s">
        <v>38</v>
      </c>
      <c r="C45" s="18" t="s">
        <v>640</v>
      </c>
      <c r="D45" s="18" t="s">
        <v>421</v>
      </c>
      <c r="E45" s="18" t="s">
        <v>385</v>
      </c>
      <c r="F45" s="18" t="s">
        <v>567</v>
      </c>
      <c r="G45" s="18" t="s">
        <v>625</v>
      </c>
      <c r="H45" s="18" t="s">
        <v>410</v>
      </c>
      <c r="I45" s="18" t="s">
        <v>641</v>
      </c>
      <c r="J45" s="18" t="s">
        <v>642</v>
      </c>
      <c r="K45" s="18" t="s">
        <v>643</v>
      </c>
      <c r="L45" s="18" t="s">
        <v>47</v>
      </c>
      <c r="M45" s="19" t="s">
        <v>392</v>
      </c>
      <c r="N45" s="19"/>
      <c r="O45" s="19"/>
      <c r="P45" s="19"/>
      <c r="Q45" s="19"/>
      <c r="R45" s="19" t="s">
        <v>24</v>
      </c>
      <c r="S45" s="19"/>
      <c r="T45" s="19" t="s">
        <v>91</v>
      </c>
      <c r="U45" s="19"/>
      <c r="V45" s="20"/>
      <c r="W45" s="19"/>
      <c r="X45" s="19"/>
    </row>
    <row r="46" customFormat="false" ht="61.5" hidden="false" customHeight="true" outlineLevel="0" collapsed="false">
      <c r="A46" s="18" t="s">
        <v>644</v>
      </c>
      <c r="B46" s="18" t="s">
        <v>38</v>
      </c>
      <c r="C46" s="18" t="s">
        <v>645</v>
      </c>
      <c r="D46" s="18" t="s">
        <v>384</v>
      </c>
      <c r="E46" s="18" t="s">
        <v>385</v>
      </c>
      <c r="F46" s="18" t="s">
        <v>408</v>
      </c>
      <c r="G46" s="18" t="s">
        <v>646</v>
      </c>
      <c r="H46" s="18" t="s">
        <v>410</v>
      </c>
      <c r="I46" s="18" t="s">
        <v>647</v>
      </c>
      <c r="J46" s="18" t="s">
        <v>648</v>
      </c>
      <c r="K46" s="18" t="s">
        <v>649</v>
      </c>
      <c r="L46" s="18" t="s">
        <v>48</v>
      </c>
      <c r="M46" s="19" t="s">
        <v>392</v>
      </c>
      <c r="N46" s="19"/>
      <c r="O46" s="19"/>
      <c r="P46" s="19"/>
      <c r="Q46" s="19"/>
      <c r="R46" s="19" t="s">
        <v>24</v>
      </c>
      <c r="S46" s="19"/>
      <c r="T46" s="19" t="s">
        <v>91</v>
      </c>
      <c r="U46" s="19"/>
      <c r="V46" s="20"/>
      <c r="W46" s="19"/>
      <c r="X46" s="19"/>
    </row>
    <row r="47" customFormat="false" ht="61.5" hidden="false" customHeight="true" outlineLevel="0" collapsed="false">
      <c r="A47" s="18" t="s">
        <v>650</v>
      </c>
      <c r="B47" s="18" t="s">
        <v>38</v>
      </c>
      <c r="C47" s="18" t="s">
        <v>651</v>
      </c>
      <c r="D47" s="18" t="s">
        <v>384</v>
      </c>
      <c r="E47" s="18" t="s">
        <v>652</v>
      </c>
      <c r="F47" s="18" t="s">
        <v>408</v>
      </c>
      <c r="G47" s="18" t="s">
        <v>653</v>
      </c>
      <c r="H47" s="18" t="s">
        <v>410</v>
      </c>
      <c r="I47" s="18" t="s">
        <v>654</v>
      </c>
      <c r="J47" s="18" t="s">
        <v>655</v>
      </c>
      <c r="K47" s="18" t="s">
        <v>656</v>
      </c>
      <c r="L47" s="18" t="s">
        <v>48</v>
      </c>
      <c r="M47" s="19" t="s">
        <v>392</v>
      </c>
      <c r="N47" s="19"/>
      <c r="O47" s="19"/>
      <c r="P47" s="19"/>
      <c r="Q47" s="19"/>
      <c r="R47" s="19" t="s">
        <v>24</v>
      </c>
      <c r="S47" s="19"/>
      <c r="T47" s="19" t="s">
        <v>91</v>
      </c>
      <c r="U47" s="19"/>
      <c r="V47" s="20"/>
      <c r="W47" s="19"/>
      <c r="X47" s="19"/>
    </row>
    <row r="48" customFormat="false" ht="61.5" hidden="false" customHeight="true" outlineLevel="0" collapsed="false">
      <c r="A48" s="18" t="s">
        <v>657</v>
      </c>
      <c r="B48" s="18" t="s">
        <v>38</v>
      </c>
      <c r="C48" s="18" t="s">
        <v>658</v>
      </c>
      <c r="D48" s="18" t="s">
        <v>384</v>
      </c>
      <c r="E48" s="18" t="s">
        <v>385</v>
      </c>
      <c r="F48" s="18" t="s">
        <v>408</v>
      </c>
      <c r="G48" s="18" t="s">
        <v>659</v>
      </c>
      <c r="H48" s="18" t="s">
        <v>457</v>
      </c>
      <c r="I48" s="18" t="s">
        <v>660</v>
      </c>
      <c r="J48" s="18" t="s">
        <v>661</v>
      </c>
      <c r="K48" s="18" t="s">
        <v>662</v>
      </c>
      <c r="L48" s="18" t="s">
        <v>48</v>
      </c>
      <c r="M48" s="19" t="s">
        <v>392</v>
      </c>
      <c r="N48" s="19"/>
      <c r="O48" s="19"/>
      <c r="P48" s="19"/>
      <c r="Q48" s="19"/>
      <c r="R48" s="19" t="s">
        <v>24</v>
      </c>
      <c r="S48" s="19"/>
      <c r="T48" s="19" t="s">
        <v>91</v>
      </c>
      <c r="U48" s="19"/>
      <c r="V48" s="20"/>
      <c r="W48" s="19"/>
      <c r="X48" s="19"/>
    </row>
    <row r="49" customFormat="false" ht="61.5" hidden="false" customHeight="true" outlineLevel="0" collapsed="false">
      <c r="A49" s="18" t="s">
        <v>663</v>
      </c>
      <c r="B49" s="18" t="s">
        <v>38</v>
      </c>
      <c r="C49" s="18" t="s">
        <v>664</v>
      </c>
      <c r="D49" s="18" t="s">
        <v>544</v>
      </c>
      <c r="E49" s="18" t="s">
        <v>385</v>
      </c>
      <c r="F49" s="18" t="s">
        <v>665</v>
      </c>
      <c r="G49" s="18" t="s">
        <v>546</v>
      </c>
      <c r="H49" s="18" t="s">
        <v>430</v>
      </c>
      <c r="I49" s="18" t="s">
        <v>666</v>
      </c>
      <c r="J49" s="18" t="s">
        <v>667</v>
      </c>
      <c r="K49" s="18" t="s">
        <v>668</v>
      </c>
      <c r="L49" s="18" t="s">
        <v>49</v>
      </c>
      <c r="M49" s="19" t="s">
        <v>392</v>
      </c>
      <c r="N49" s="19"/>
      <c r="O49" s="19"/>
      <c r="P49" s="19"/>
      <c r="Q49" s="19"/>
      <c r="R49" s="19" t="s">
        <v>24</v>
      </c>
      <c r="S49" s="19"/>
      <c r="T49" s="19" t="s">
        <v>91</v>
      </c>
      <c r="U49" s="19"/>
      <c r="V49" s="20"/>
      <c r="W49" s="19"/>
      <c r="X49" s="19"/>
    </row>
    <row r="50" customFormat="false" ht="61.5" hidden="false" customHeight="true" outlineLevel="0" collapsed="false">
      <c r="A50" s="18" t="s">
        <v>669</v>
      </c>
      <c r="B50" s="18" t="s">
        <v>39</v>
      </c>
      <c r="C50" s="18" t="s">
        <v>670</v>
      </c>
      <c r="D50" s="18" t="s">
        <v>384</v>
      </c>
      <c r="E50" s="18" t="s">
        <v>385</v>
      </c>
      <c r="F50" s="18" t="s">
        <v>408</v>
      </c>
      <c r="G50" s="18" t="s">
        <v>671</v>
      </c>
      <c r="H50" s="18" t="s">
        <v>457</v>
      </c>
      <c r="I50" s="18" t="s">
        <v>672</v>
      </c>
      <c r="J50" s="18" t="s">
        <v>673</v>
      </c>
      <c r="K50" s="18" t="s">
        <v>674</v>
      </c>
      <c r="L50" s="18" t="s">
        <v>48</v>
      </c>
      <c r="M50" s="19" t="s">
        <v>392</v>
      </c>
      <c r="N50" s="19"/>
      <c r="O50" s="19"/>
      <c r="P50" s="19"/>
      <c r="Q50" s="19"/>
      <c r="R50" s="19" t="s">
        <v>24</v>
      </c>
      <c r="S50" s="19"/>
      <c r="T50" s="19" t="s">
        <v>91</v>
      </c>
      <c r="U50" s="19"/>
      <c r="V50" s="20"/>
      <c r="W50" s="19"/>
      <c r="X50" s="19"/>
    </row>
    <row r="51" customFormat="false" ht="61.5" hidden="false" customHeight="true" outlineLevel="0" collapsed="false">
      <c r="A51" s="18" t="s">
        <v>675</v>
      </c>
      <c r="B51" s="18" t="s">
        <v>39</v>
      </c>
      <c r="C51" s="18" t="s">
        <v>676</v>
      </c>
      <c r="D51" s="18" t="s">
        <v>384</v>
      </c>
      <c r="E51" s="18" t="s">
        <v>385</v>
      </c>
      <c r="F51" s="18" t="s">
        <v>408</v>
      </c>
      <c r="G51" s="18" t="s">
        <v>671</v>
      </c>
      <c r="H51" s="18" t="s">
        <v>457</v>
      </c>
      <c r="I51" s="18" t="s">
        <v>677</v>
      </c>
      <c r="J51" s="18" t="s">
        <v>678</v>
      </c>
      <c r="K51" s="18" t="s">
        <v>679</v>
      </c>
      <c r="L51" s="18" t="s">
        <v>48</v>
      </c>
      <c r="M51" s="19" t="s">
        <v>392</v>
      </c>
      <c r="N51" s="19"/>
      <c r="O51" s="19"/>
      <c r="P51" s="19"/>
      <c r="Q51" s="19"/>
      <c r="R51" s="19" t="s">
        <v>24</v>
      </c>
      <c r="S51" s="19"/>
      <c r="T51" s="19" t="s">
        <v>91</v>
      </c>
      <c r="U51" s="19"/>
      <c r="V51" s="20"/>
      <c r="W51" s="19"/>
      <c r="X51" s="19"/>
    </row>
    <row r="52" customFormat="false" ht="61.5" hidden="false" customHeight="true" outlineLevel="0" collapsed="false">
      <c r="A52" s="18" t="s">
        <v>680</v>
      </c>
      <c r="B52" s="18" t="s">
        <v>39</v>
      </c>
      <c r="C52" s="18" t="s">
        <v>681</v>
      </c>
      <c r="D52" s="18" t="s">
        <v>384</v>
      </c>
      <c r="E52" s="18" t="s">
        <v>385</v>
      </c>
      <c r="F52" s="18" t="s">
        <v>408</v>
      </c>
      <c r="G52" s="18" t="s">
        <v>682</v>
      </c>
      <c r="H52" s="18" t="s">
        <v>457</v>
      </c>
      <c r="I52" s="18" t="s">
        <v>683</v>
      </c>
      <c r="J52" s="18" t="s">
        <v>684</v>
      </c>
      <c r="K52" s="18" t="s">
        <v>685</v>
      </c>
      <c r="L52" s="18" t="s">
        <v>48</v>
      </c>
      <c r="M52" s="19" t="s">
        <v>392</v>
      </c>
      <c r="N52" s="19"/>
      <c r="O52" s="19"/>
      <c r="P52" s="19"/>
      <c r="Q52" s="19"/>
      <c r="R52" s="19" t="s">
        <v>24</v>
      </c>
      <c r="S52" s="19"/>
      <c r="T52" s="19" t="s">
        <v>91</v>
      </c>
      <c r="U52" s="19"/>
      <c r="V52" s="20"/>
      <c r="W52" s="19"/>
      <c r="X52" s="19"/>
    </row>
    <row r="53" customFormat="false" ht="61.5" hidden="false" customHeight="true" outlineLevel="0" collapsed="false">
      <c r="A53" s="18" t="s">
        <v>686</v>
      </c>
      <c r="B53" s="18" t="s">
        <v>39</v>
      </c>
      <c r="C53" s="18" t="s">
        <v>687</v>
      </c>
      <c r="D53" s="18" t="s">
        <v>688</v>
      </c>
      <c r="E53" s="18" t="s">
        <v>385</v>
      </c>
      <c r="F53" s="18" t="s">
        <v>689</v>
      </c>
      <c r="G53" s="18" t="s">
        <v>671</v>
      </c>
      <c r="H53" s="18" t="s">
        <v>469</v>
      </c>
      <c r="I53" s="18" t="s">
        <v>690</v>
      </c>
      <c r="J53" s="18" t="s">
        <v>691</v>
      </c>
      <c r="K53" s="18" t="s">
        <v>692</v>
      </c>
      <c r="L53" s="18" t="s">
        <v>48</v>
      </c>
      <c r="M53" s="19" t="s">
        <v>392</v>
      </c>
      <c r="N53" s="19"/>
      <c r="O53" s="19"/>
      <c r="P53" s="19"/>
      <c r="Q53" s="19"/>
      <c r="R53" s="19" t="s">
        <v>24</v>
      </c>
      <c r="S53" s="19"/>
      <c r="T53" s="19" t="s">
        <v>91</v>
      </c>
      <c r="U53" s="19"/>
      <c r="V53" s="20"/>
      <c r="W53" s="19"/>
      <c r="X53" s="19"/>
    </row>
    <row r="54" customFormat="false" ht="61.5" hidden="false" customHeight="true" outlineLevel="0" collapsed="false">
      <c r="A54" s="18" t="s">
        <v>693</v>
      </c>
      <c r="B54" s="18" t="s">
        <v>39</v>
      </c>
      <c r="C54" s="18" t="s">
        <v>694</v>
      </c>
      <c r="D54" s="18" t="s">
        <v>384</v>
      </c>
      <c r="E54" s="18" t="s">
        <v>385</v>
      </c>
      <c r="F54" s="18" t="s">
        <v>408</v>
      </c>
      <c r="G54" s="18" t="s">
        <v>671</v>
      </c>
      <c r="H54" s="18" t="s">
        <v>457</v>
      </c>
      <c r="I54" s="18" t="s">
        <v>695</v>
      </c>
      <c r="J54" s="18" t="s">
        <v>696</v>
      </c>
      <c r="K54" s="18" t="s">
        <v>697</v>
      </c>
      <c r="L54" s="18" t="s">
        <v>48</v>
      </c>
      <c r="M54" s="19" t="s">
        <v>392</v>
      </c>
      <c r="N54" s="19"/>
      <c r="O54" s="19"/>
      <c r="P54" s="19"/>
      <c r="Q54" s="19"/>
      <c r="R54" s="19" t="s">
        <v>24</v>
      </c>
      <c r="S54" s="19"/>
      <c r="T54" s="19" t="s">
        <v>91</v>
      </c>
      <c r="U54" s="19"/>
      <c r="V54" s="20"/>
      <c r="W54" s="19"/>
      <c r="X54" s="19"/>
    </row>
    <row r="55" customFormat="false" ht="61.5" hidden="false" customHeight="true" outlineLevel="0" collapsed="false">
      <c r="A55" s="18" t="s">
        <v>698</v>
      </c>
      <c r="B55" s="18" t="s">
        <v>39</v>
      </c>
      <c r="C55" s="18" t="s">
        <v>699</v>
      </c>
      <c r="D55" s="18" t="s">
        <v>384</v>
      </c>
      <c r="E55" s="18" t="s">
        <v>385</v>
      </c>
      <c r="F55" s="18" t="s">
        <v>408</v>
      </c>
      <c r="G55" s="18" t="s">
        <v>671</v>
      </c>
      <c r="H55" s="18" t="s">
        <v>457</v>
      </c>
      <c r="I55" s="18" t="s">
        <v>700</v>
      </c>
      <c r="J55" s="18" t="s">
        <v>701</v>
      </c>
      <c r="K55" s="18" t="s">
        <v>702</v>
      </c>
      <c r="L55" s="18" t="s">
        <v>48</v>
      </c>
      <c r="M55" s="19" t="s">
        <v>392</v>
      </c>
      <c r="N55" s="19"/>
      <c r="O55" s="19"/>
      <c r="P55" s="19"/>
      <c r="Q55" s="19"/>
      <c r="R55" s="19" t="s">
        <v>24</v>
      </c>
      <c r="S55" s="19"/>
      <c r="T55" s="19" t="s">
        <v>91</v>
      </c>
      <c r="U55" s="19"/>
      <c r="V55" s="20"/>
      <c r="W55" s="19"/>
      <c r="X55" s="19"/>
    </row>
    <row r="56" customFormat="false" ht="61.5" hidden="false" customHeight="true" outlineLevel="0" collapsed="false">
      <c r="A56" s="18" t="s">
        <v>703</v>
      </c>
      <c r="B56" s="18" t="s">
        <v>39</v>
      </c>
      <c r="C56" s="18" t="s">
        <v>704</v>
      </c>
      <c r="D56" s="18" t="s">
        <v>384</v>
      </c>
      <c r="E56" s="18" t="s">
        <v>652</v>
      </c>
      <c r="F56" s="18" t="s">
        <v>408</v>
      </c>
      <c r="G56" s="18" t="s">
        <v>671</v>
      </c>
      <c r="H56" s="18" t="s">
        <v>457</v>
      </c>
      <c r="I56" s="18" t="s">
        <v>705</v>
      </c>
      <c r="J56" s="18" t="s">
        <v>706</v>
      </c>
      <c r="K56" s="18" t="s">
        <v>707</v>
      </c>
      <c r="L56" s="18" t="s">
        <v>48</v>
      </c>
      <c r="M56" s="19" t="s">
        <v>392</v>
      </c>
      <c r="N56" s="19"/>
      <c r="O56" s="19"/>
      <c r="P56" s="19"/>
      <c r="Q56" s="19"/>
      <c r="R56" s="19" t="s">
        <v>24</v>
      </c>
      <c r="S56" s="19"/>
      <c r="T56" s="19" t="s">
        <v>91</v>
      </c>
      <c r="U56" s="19"/>
      <c r="V56" s="20"/>
      <c r="W56" s="19"/>
      <c r="X56" s="19"/>
    </row>
    <row r="57" customFormat="false" ht="61.5" hidden="false" customHeight="true" outlineLevel="0" collapsed="false">
      <c r="A57" s="18" t="s">
        <v>708</v>
      </c>
      <c r="B57" s="18" t="s">
        <v>39</v>
      </c>
      <c r="C57" s="18" t="s">
        <v>709</v>
      </c>
      <c r="D57" s="18" t="s">
        <v>384</v>
      </c>
      <c r="E57" s="18" t="s">
        <v>385</v>
      </c>
      <c r="F57" s="18" t="s">
        <v>408</v>
      </c>
      <c r="G57" s="18" t="s">
        <v>682</v>
      </c>
      <c r="H57" s="18" t="s">
        <v>457</v>
      </c>
      <c r="I57" s="18" t="s">
        <v>710</v>
      </c>
      <c r="J57" s="18" t="s">
        <v>711</v>
      </c>
      <c r="K57" s="18" t="s">
        <v>712</v>
      </c>
      <c r="L57" s="18" t="s">
        <v>48</v>
      </c>
      <c r="M57" s="19" t="s">
        <v>392</v>
      </c>
      <c r="N57" s="19"/>
      <c r="O57" s="19"/>
      <c r="P57" s="19"/>
      <c r="Q57" s="19"/>
      <c r="R57" s="19" t="s">
        <v>24</v>
      </c>
      <c r="S57" s="19"/>
      <c r="T57" s="19" t="s">
        <v>91</v>
      </c>
      <c r="U57" s="19"/>
      <c r="V57" s="20"/>
      <c r="W57" s="19"/>
      <c r="X57" s="19"/>
    </row>
    <row r="58" customFormat="false" ht="61.5" hidden="false" customHeight="true" outlineLevel="0" collapsed="false">
      <c r="A58" s="18" t="s">
        <v>713</v>
      </c>
      <c r="B58" s="18" t="s">
        <v>39</v>
      </c>
      <c r="C58" s="18" t="s">
        <v>714</v>
      </c>
      <c r="D58" s="18" t="s">
        <v>384</v>
      </c>
      <c r="E58" s="18" t="s">
        <v>385</v>
      </c>
      <c r="F58" s="18" t="s">
        <v>408</v>
      </c>
      <c r="G58" s="18" t="s">
        <v>682</v>
      </c>
      <c r="H58" s="18" t="s">
        <v>457</v>
      </c>
      <c r="I58" s="18" t="s">
        <v>715</v>
      </c>
      <c r="J58" s="18" t="s">
        <v>716</v>
      </c>
      <c r="K58" s="18" t="s">
        <v>717</v>
      </c>
      <c r="L58" s="18" t="s">
        <v>48</v>
      </c>
      <c r="M58" s="19" t="s">
        <v>392</v>
      </c>
      <c r="N58" s="19"/>
      <c r="O58" s="19"/>
      <c r="P58" s="19"/>
      <c r="Q58" s="19"/>
      <c r="R58" s="19" t="s">
        <v>24</v>
      </c>
      <c r="S58" s="19"/>
      <c r="T58" s="19" t="s">
        <v>91</v>
      </c>
      <c r="U58" s="19"/>
      <c r="V58" s="20"/>
      <c r="W58" s="19"/>
      <c r="X58" s="19"/>
    </row>
    <row r="59" customFormat="false" ht="61.5" hidden="false" customHeight="true" outlineLevel="0" collapsed="false">
      <c r="A59" s="18" t="s">
        <v>718</v>
      </c>
      <c r="B59" s="18" t="s">
        <v>39</v>
      </c>
      <c r="C59" s="18" t="s">
        <v>719</v>
      </c>
      <c r="D59" s="18" t="s">
        <v>384</v>
      </c>
      <c r="E59" s="18" t="s">
        <v>385</v>
      </c>
      <c r="F59" s="18" t="s">
        <v>408</v>
      </c>
      <c r="G59" s="18" t="s">
        <v>682</v>
      </c>
      <c r="H59" s="18" t="s">
        <v>457</v>
      </c>
      <c r="I59" s="18" t="s">
        <v>720</v>
      </c>
      <c r="J59" s="18" t="s">
        <v>721</v>
      </c>
      <c r="K59" s="18" t="s">
        <v>722</v>
      </c>
      <c r="L59" s="18" t="s">
        <v>48</v>
      </c>
      <c r="M59" s="19" t="s">
        <v>392</v>
      </c>
      <c r="N59" s="19"/>
      <c r="O59" s="19"/>
      <c r="P59" s="19"/>
      <c r="Q59" s="19"/>
      <c r="R59" s="19" t="s">
        <v>24</v>
      </c>
      <c r="S59" s="19"/>
      <c r="T59" s="19" t="s">
        <v>91</v>
      </c>
      <c r="U59" s="19"/>
      <c r="V59" s="20"/>
      <c r="W59" s="19"/>
      <c r="X59" s="19"/>
    </row>
    <row r="60" customFormat="false" ht="61.5" hidden="false" customHeight="true" outlineLevel="0" collapsed="false">
      <c r="A60" s="18" t="s">
        <v>723</v>
      </c>
      <c r="B60" s="18" t="s">
        <v>39</v>
      </c>
      <c r="C60" s="18" t="s">
        <v>724</v>
      </c>
      <c r="D60" s="18" t="s">
        <v>688</v>
      </c>
      <c r="E60" s="18" t="s">
        <v>725</v>
      </c>
      <c r="F60" s="18" t="s">
        <v>689</v>
      </c>
      <c r="G60" s="18" t="s">
        <v>671</v>
      </c>
      <c r="H60" s="18" t="s">
        <v>457</v>
      </c>
      <c r="I60" s="18" t="s">
        <v>726</v>
      </c>
      <c r="J60" s="18" t="s">
        <v>727</v>
      </c>
      <c r="K60" s="18" t="s">
        <v>728</v>
      </c>
      <c r="L60" s="18" t="s">
        <v>48</v>
      </c>
      <c r="M60" s="19" t="s">
        <v>392</v>
      </c>
      <c r="N60" s="19"/>
      <c r="O60" s="19"/>
      <c r="P60" s="19"/>
      <c r="Q60" s="19"/>
      <c r="R60" s="19" t="s">
        <v>24</v>
      </c>
      <c r="S60" s="19"/>
      <c r="T60" s="19" t="s">
        <v>91</v>
      </c>
      <c r="U60" s="19"/>
      <c r="V60" s="20"/>
      <c r="W60" s="19"/>
      <c r="X60" s="19"/>
    </row>
    <row r="61" customFormat="false" ht="61.5" hidden="false" customHeight="true" outlineLevel="0" collapsed="false">
      <c r="A61" s="18" t="s">
        <v>729</v>
      </c>
      <c r="B61" s="18" t="s">
        <v>39</v>
      </c>
      <c r="C61" s="18" t="s">
        <v>730</v>
      </c>
      <c r="D61" s="18" t="s">
        <v>384</v>
      </c>
      <c r="E61" s="18" t="s">
        <v>731</v>
      </c>
      <c r="F61" s="18" t="s">
        <v>408</v>
      </c>
      <c r="G61" s="18" t="s">
        <v>671</v>
      </c>
      <c r="H61" s="18" t="s">
        <v>457</v>
      </c>
      <c r="I61" s="18" t="s">
        <v>732</v>
      </c>
      <c r="J61" s="18" t="s">
        <v>733</v>
      </c>
      <c r="K61" s="18" t="s">
        <v>734</v>
      </c>
      <c r="L61" s="18" t="s">
        <v>48</v>
      </c>
      <c r="M61" s="19" t="s">
        <v>392</v>
      </c>
      <c r="N61" s="19"/>
      <c r="O61" s="19"/>
      <c r="P61" s="19"/>
      <c r="Q61" s="19"/>
      <c r="R61" s="19" t="s">
        <v>24</v>
      </c>
      <c r="S61" s="19"/>
      <c r="T61" s="19" t="s">
        <v>91</v>
      </c>
      <c r="U61" s="19"/>
      <c r="V61" s="20"/>
      <c r="W61" s="19"/>
      <c r="X61" s="19"/>
    </row>
    <row r="62" customFormat="false" ht="61.5" hidden="false" customHeight="true" outlineLevel="0" collapsed="false">
      <c r="A62" s="18" t="s">
        <v>735</v>
      </c>
      <c r="B62" s="18" t="s">
        <v>39</v>
      </c>
      <c r="C62" s="18" t="s">
        <v>736</v>
      </c>
      <c r="D62" s="18" t="s">
        <v>384</v>
      </c>
      <c r="E62" s="18" t="s">
        <v>385</v>
      </c>
      <c r="F62" s="18" t="s">
        <v>408</v>
      </c>
      <c r="G62" s="18" t="s">
        <v>682</v>
      </c>
      <c r="H62" s="18" t="s">
        <v>569</v>
      </c>
      <c r="I62" s="18" t="s">
        <v>737</v>
      </c>
      <c r="J62" s="18" t="s">
        <v>738</v>
      </c>
      <c r="K62" s="18" t="s">
        <v>739</v>
      </c>
      <c r="L62" s="18" t="s">
        <v>48</v>
      </c>
      <c r="M62" s="19" t="s">
        <v>392</v>
      </c>
      <c r="N62" s="19"/>
      <c r="O62" s="19"/>
      <c r="P62" s="19"/>
      <c r="Q62" s="19"/>
      <c r="R62" s="19" t="s">
        <v>24</v>
      </c>
      <c r="S62" s="19"/>
      <c r="T62" s="19" t="s">
        <v>91</v>
      </c>
      <c r="U62" s="19"/>
      <c r="V62" s="20"/>
      <c r="W62" s="19"/>
      <c r="X62" s="19"/>
    </row>
    <row r="63" customFormat="false" ht="61.5" hidden="false" customHeight="true" outlineLevel="0" collapsed="false">
      <c r="A63" s="18" t="s">
        <v>740</v>
      </c>
      <c r="B63" s="18" t="s">
        <v>39</v>
      </c>
      <c r="C63" s="18" t="s">
        <v>741</v>
      </c>
      <c r="D63" s="18" t="s">
        <v>384</v>
      </c>
      <c r="E63" s="18" t="s">
        <v>652</v>
      </c>
      <c r="F63" s="18" t="s">
        <v>408</v>
      </c>
      <c r="G63" s="18" t="s">
        <v>682</v>
      </c>
      <c r="H63" s="18" t="s">
        <v>457</v>
      </c>
      <c r="I63" s="18" t="s">
        <v>742</v>
      </c>
      <c r="J63" s="18" t="s">
        <v>743</v>
      </c>
      <c r="K63" s="18" t="s">
        <v>744</v>
      </c>
      <c r="L63" s="18" t="s">
        <v>48</v>
      </c>
      <c r="M63" s="19" t="s">
        <v>392</v>
      </c>
      <c r="N63" s="19"/>
      <c r="O63" s="19"/>
      <c r="P63" s="19"/>
      <c r="Q63" s="19"/>
      <c r="R63" s="19" t="s">
        <v>24</v>
      </c>
      <c r="S63" s="19"/>
      <c r="T63" s="19" t="s">
        <v>91</v>
      </c>
      <c r="U63" s="19"/>
      <c r="V63" s="20"/>
      <c r="W63" s="19"/>
      <c r="X63" s="19"/>
    </row>
    <row r="64" customFormat="false" ht="61.5" hidden="false" customHeight="true" outlineLevel="0" collapsed="false">
      <c r="A64" s="18" t="s">
        <v>745</v>
      </c>
      <c r="B64" s="18" t="s">
        <v>40</v>
      </c>
      <c r="C64" s="18" t="s">
        <v>746</v>
      </c>
      <c r="D64" s="18" t="s">
        <v>384</v>
      </c>
      <c r="E64" s="18" t="s">
        <v>385</v>
      </c>
      <c r="F64" s="18" t="s">
        <v>408</v>
      </c>
      <c r="G64" s="18" t="s">
        <v>481</v>
      </c>
      <c r="H64" s="18" t="s">
        <v>457</v>
      </c>
      <c r="I64" s="18" t="s">
        <v>747</v>
      </c>
      <c r="J64" s="18" t="s">
        <v>748</v>
      </c>
      <c r="K64" s="18" t="s">
        <v>749</v>
      </c>
      <c r="L64" s="18" t="s">
        <v>48</v>
      </c>
      <c r="M64" s="19" t="s">
        <v>392</v>
      </c>
      <c r="N64" s="19"/>
      <c r="O64" s="19"/>
      <c r="P64" s="19"/>
      <c r="Q64" s="19"/>
      <c r="R64" s="19" t="s">
        <v>24</v>
      </c>
      <c r="S64" s="19"/>
      <c r="T64" s="19" t="s">
        <v>91</v>
      </c>
      <c r="U64" s="19"/>
      <c r="V64" s="20"/>
      <c r="W64" s="19"/>
      <c r="X64" s="19"/>
    </row>
    <row r="65" customFormat="false" ht="61.5" hidden="false" customHeight="true" outlineLevel="0" collapsed="false">
      <c r="A65" s="18" t="s">
        <v>750</v>
      </c>
      <c r="B65" s="18" t="s">
        <v>40</v>
      </c>
      <c r="C65" s="18" t="s">
        <v>751</v>
      </c>
      <c r="D65" s="18" t="s">
        <v>384</v>
      </c>
      <c r="E65" s="18" t="s">
        <v>385</v>
      </c>
      <c r="F65" s="18" t="s">
        <v>408</v>
      </c>
      <c r="G65" s="18" t="s">
        <v>487</v>
      </c>
      <c r="H65" s="18" t="s">
        <v>457</v>
      </c>
      <c r="I65" s="18" t="s">
        <v>752</v>
      </c>
      <c r="J65" s="18" t="s">
        <v>753</v>
      </c>
      <c r="K65" s="18" t="s">
        <v>754</v>
      </c>
      <c r="L65" s="18" t="s">
        <v>48</v>
      </c>
      <c r="M65" s="19" t="s">
        <v>392</v>
      </c>
      <c r="N65" s="19"/>
      <c r="O65" s="19"/>
      <c r="P65" s="19"/>
      <c r="Q65" s="19"/>
      <c r="R65" s="19" t="s">
        <v>24</v>
      </c>
      <c r="S65" s="19"/>
      <c r="T65" s="19" t="s">
        <v>91</v>
      </c>
      <c r="U65" s="19"/>
      <c r="V65" s="20"/>
      <c r="W65" s="19"/>
      <c r="X65" s="19"/>
    </row>
    <row r="66" customFormat="false" ht="61.5" hidden="false" customHeight="true" outlineLevel="0" collapsed="false">
      <c r="A66" s="18" t="s">
        <v>755</v>
      </c>
      <c r="B66" s="18" t="s">
        <v>40</v>
      </c>
      <c r="C66" s="18" t="s">
        <v>756</v>
      </c>
      <c r="D66" s="18" t="s">
        <v>384</v>
      </c>
      <c r="E66" s="18" t="s">
        <v>385</v>
      </c>
      <c r="F66" s="18" t="s">
        <v>408</v>
      </c>
      <c r="G66" s="18" t="s">
        <v>487</v>
      </c>
      <c r="H66" s="18" t="s">
        <v>457</v>
      </c>
      <c r="I66" s="18" t="s">
        <v>757</v>
      </c>
      <c r="J66" s="18" t="s">
        <v>758</v>
      </c>
      <c r="K66" s="18" t="s">
        <v>759</v>
      </c>
      <c r="L66" s="18" t="s">
        <v>48</v>
      </c>
      <c r="M66" s="19" t="s">
        <v>392</v>
      </c>
      <c r="N66" s="19"/>
      <c r="O66" s="19"/>
      <c r="P66" s="19"/>
      <c r="Q66" s="19"/>
      <c r="R66" s="19" t="s">
        <v>24</v>
      </c>
      <c r="S66" s="19"/>
      <c r="T66" s="19" t="s">
        <v>91</v>
      </c>
      <c r="U66" s="19"/>
      <c r="V66" s="20"/>
      <c r="W66" s="19"/>
      <c r="X66" s="19"/>
    </row>
    <row r="67" customFormat="false" ht="61.5" hidden="false" customHeight="true" outlineLevel="0" collapsed="false">
      <c r="A67" s="18" t="s">
        <v>760</v>
      </c>
      <c r="B67" s="18" t="s">
        <v>40</v>
      </c>
      <c r="C67" s="18" t="s">
        <v>761</v>
      </c>
      <c r="D67" s="18" t="s">
        <v>384</v>
      </c>
      <c r="E67" s="18" t="s">
        <v>385</v>
      </c>
      <c r="F67" s="18" t="s">
        <v>408</v>
      </c>
      <c r="G67" s="18" t="s">
        <v>762</v>
      </c>
      <c r="H67" s="18" t="s">
        <v>457</v>
      </c>
      <c r="I67" s="18" t="s">
        <v>763</v>
      </c>
      <c r="J67" s="18" t="s">
        <v>764</v>
      </c>
      <c r="K67" s="18" t="s">
        <v>765</v>
      </c>
      <c r="L67" s="18" t="s">
        <v>48</v>
      </c>
      <c r="M67" s="19" t="s">
        <v>392</v>
      </c>
      <c r="N67" s="19"/>
      <c r="O67" s="19"/>
      <c r="P67" s="19"/>
      <c r="Q67" s="19"/>
      <c r="R67" s="19" t="s">
        <v>24</v>
      </c>
      <c r="S67" s="19"/>
      <c r="T67" s="19" t="s">
        <v>91</v>
      </c>
      <c r="U67" s="19"/>
      <c r="V67" s="20"/>
      <c r="W67" s="19"/>
      <c r="X67" s="19"/>
    </row>
    <row r="68" customFormat="false" ht="61.5" hidden="false" customHeight="true" outlineLevel="0" collapsed="false">
      <c r="A68" s="18" t="s">
        <v>766</v>
      </c>
      <c r="B68" s="18" t="s">
        <v>40</v>
      </c>
      <c r="C68" s="18" t="s">
        <v>767</v>
      </c>
      <c r="D68" s="18" t="s">
        <v>384</v>
      </c>
      <c r="E68" s="18" t="s">
        <v>385</v>
      </c>
      <c r="F68" s="18" t="s">
        <v>408</v>
      </c>
      <c r="G68" s="18" t="s">
        <v>487</v>
      </c>
      <c r="H68" s="18" t="s">
        <v>457</v>
      </c>
      <c r="I68" s="18" t="s">
        <v>768</v>
      </c>
      <c r="J68" s="18" t="s">
        <v>769</v>
      </c>
      <c r="K68" s="18" t="s">
        <v>770</v>
      </c>
      <c r="L68" s="18" t="s">
        <v>48</v>
      </c>
      <c r="M68" s="19" t="s">
        <v>392</v>
      </c>
      <c r="N68" s="19"/>
      <c r="O68" s="19"/>
      <c r="P68" s="19"/>
      <c r="Q68" s="19"/>
      <c r="R68" s="19" t="s">
        <v>24</v>
      </c>
      <c r="S68" s="19"/>
      <c r="T68" s="19" t="s">
        <v>91</v>
      </c>
      <c r="U68" s="19"/>
      <c r="V68" s="20"/>
      <c r="W68" s="19"/>
      <c r="X68" s="19"/>
    </row>
    <row r="69" customFormat="false" ht="61.5" hidden="false" customHeight="true" outlineLevel="0" collapsed="false">
      <c r="A69" s="18" t="s">
        <v>771</v>
      </c>
      <c r="B69" s="18" t="s">
        <v>40</v>
      </c>
      <c r="C69" s="18" t="s">
        <v>772</v>
      </c>
      <c r="D69" s="18" t="s">
        <v>688</v>
      </c>
      <c r="E69" s="18" t="s">
        <v>725</v>
      </c>
      <c r="F69" s="18" t="s">
        <v>773</v>
      </c>
      <c r="G69" s="18" t="s">
        <v>568</v>
      </c>
      <c r="H69" s="18" t="s">
        <v>445</v>
      </c>
      <c r="I69" s="18" t="s">
        <v>774</v>
      </c>
      <c r="J69" s="18" t="s">
        <v>775</v>
      </c>
      <c r="K69" s="18" t="s">
        <v>776</v>
      </c>
      <c r="L69" s="18" t="s">
        <v>48</v>
      </c>
      <c r="M69" s="19" t="s">
        <v>392</v>
      </c>
      <c r="N69" s="19"/>
      <c r="O69" s="19"/>
      <c r="P69" s="19"/>
      <c r="Q69" s="19"/>
      <c r="R69" s="19" t="s">
        <v>24</v>
      </c>
      <c r="S69" s="19"/>
      <c r="T69" s="19" t="s">
        <v>91</v>
      </c>
      <c r="U69" s="19"/>
      <c r="V69" s="20"/>
      <c r="W69" s="19"/>
      <c r="X69" s="19"/>
    </row>
    <row r="70" customFormat="false" ht="61.5" hidden="false" customHeight="true" outlineLevel="0" collapsed="false">
      <c r="A70" s="18" t="s">
        <v>777</v>
      </c>
      <c r="B70" s="18" t="s">
        <v>40</v>
      </c>
      <c r="C70" s="18" t="s">
        <v>778</v>
      </c>
      <c r="D70" s="18" t="s">
        <v>436</v>
      </c>
      <c r="E70" s="18" t="s">
        <v>385</v>
      </c>
      <c r="F70" s="18" t="s">
        <v>689</v>
      </c>
      <c r="G70" s="18" t="s">
        <v>468</v>
      </c>
      <c r="H70" s="18" t="s">
        <v>469</v>
      </c>
      <c r="I70" s="18" t="s">
        <v>779</v>
      </c>
      <c r="J70" s="18" t="s">
        <v>780</v>
      </c>
      <c r="K70" s="18" t="s">
        <v>781</v>
      </c>
      <c r="L70" s="18" t="s">
        <v>48</v>
      </c>
      <c r="M70" s="19" t="s">
        <v>392</v>
      </c>
      <c r="N70" s="19"/>
      <c r="O70" s="19"/>
      <c r="P70" s="19"/>
      <c r="Q70" s="19"/>
      <c r="R70" s="19" t="s">
        <v>24</v>
      </c>
      <c r="S70" s="19"/>
      <c r="T70" s="19" t="s">
        <v>91</v>
      </c>
      <c r="U70" s="19"/>
      <c r="V70" s="20"/>
      <c r="W70" s="19"/>
      <c r="X70" s="19"/>
    </row>
    <row r="71" customFormat="false" ht="61.5" hidden="false" customHeight="true" outlineLevel="0" collapsed="false">
      <c r="A71" s="18" t="s">
        <v>782</v>
      </c>
      <c r="B71" s="18" t="s">
        <v>40</v>
      </c>
      <c r="C71" s="18" t="s">
        <v>783</v>
      </c>
      <c r="D71" s="18" t="s">
        <v>384</v>
      </c>
      <c r="E71" s="18" t="s">
        <v>385</v>
      </c>
      <c r="F71" s="18" t="s">
        <v>444</v>
      </c>
      <c r="G71" s="18" t="s">
        <v>438</v>
      </c>
      <c r="H71" s="18" t="s">
        <v>525</v>
      </c>
      <c r="I71" s="18" t="s">
        <v>784</v>
      </c>
      <c r="J71" s="18" t="s">
        <v>785</v>
      </c>
      <c r="K71" s="18" t="s">
        <v>786</v>
      </c>
      <c r="L71" s="18" t="s">
        <v>48</v>
      </c>
      <c r="M71" s="19" t="s">
        <v>392</v>
      </c>
      <c r="N71" s="19"/>
      <c r="O71" s="19"/>
      <c r="P71" s="19"/>
      <c r="Q71" s="19"/>
      <c r="R71" s="19" t="s">
        <v>24</v>
      </c>
      <c r="S71" s="19"/>
      <c r="T71" s="19" t="s">
        <v>91</v>
      </c>
      <c r="U71" s="19"/>
      <c r="V71" s="20"/>
      <c r="W71" s="19"/>
      <c r="X71" s="19"/>
    </row>
    <row r="72" customFormat="false" ht="61.5" hidden="false" customHeight="true" outlineLevel="0" collapsed="false">
      <c r="A72" s="18" t="s">
        <v>787</v>
      </c>
      <c r="B72" s="18" t="s">
        <v>40</v>
      </c>
      <c r="C72" s="18" t="s">
        <v>788</v>
      </c>
      <c r="D72" s="18" t="s">
        <v>384</v>
      </c>
      <c r="E72" s="18" t="s">
        <v>385</v>
      </c>
      <c r="F72" s="18" t="s">
        <v>408</v>
      </c>
      <c r="G72" s="18" t="s">
        <v>789</v>
      </c>
      <c r="H72" s="18" t="s">
        <v>457</v>
      </c>
      <c r="I72" s="18" t="s">
        <v>790</v>
      </c>
      <c r="J72" s="18" t="s">
        <v>791</v>
      </c>
      <c r="K72" s="18" t="s">
        <v>792</v>
      </c>
      <c r="L72" s="18" t="s">
        <v>48</v>
      </c>
      <c r="M72" s="19" t="s">
        <v>392</v>
      </c>
      <c r="N72" s="19"/>
      <c r="O72" s="19"/>
      <c r="P72" s="19"/>
      <c r="Q72" s="19"/>
      <c r="R72" s="19" t="s">
        <v>24</v>
      </c>
      <c r="S72" s="19"/>
      <c r="T72" s="19" t="s">
        <v>91</v>
      </c>
      <c r="U72" s="19"/>
      <c r="V72" s="20"/>
      <c r="W72" s="19"/>
      <c r="X72" s="19"/>
    </row>
    <row r="73" customFormat="false" ht="61.5" hidden="false" customHeight="true" outlineLevel="0" collapsed="false">
      <c r="A73" s="18" t="s">
        <v>793</v>
      </c>
      <c r="B73" s="18" t="s">
        <v>40</v>
      </c>
      <c r="C73" s="18" t="s">
        <v>794</v>
      </c>
      <c r="D73" s="18" t="s">
        <v>384</v>
      </c>
      <c r="E73" s="18" t="s">
        <v>652</v>
      </c>
      <c r="F73" s="18" t="s">
        <v>408</v>
      </c>
      <c r="G73" s="18" t="s">
        <v>600</v>
      </c>
      <c r="H73" s="18" t="s">
        <v>457</v>
      </c>
      <c r="I73" s="18" t="s">
        <v>795</v>
      </c>
      <c r="J73" s="18" t="s">
        <v>796</v>
      </c>
      <c r="K73" s="18" t="s">
        <v>797</v>
      </c>
      <c r="L73" s="18" t="s">
        <v>48</v>
      </c>
      <c r="M73" s="19" t="s">
        <v>392</v>
      </c>
      <c r="N73" s="19"/>
      <c r="O73" s="19"/>
      <c r="P73" s="19"/>
      <c r="Q73" s="19"/>
      <c r="R73" s="19" t="s">
        <v>24</v>
      </c>
      <c r="S73" s="19"/>
      <c r="T73" s="19" t="s">
        <v>91</v>
      </c>
      <c r="U73" s="19"/>
      <c r="V73" s="20"/>
      <c r="W73" s="19"/>
      <c r="X73" s="19"/>
    </row>
    <row r="74" customFormat="false" ht="61.5" hidden="false" customHeight="true" outlineLevel="0" collapsed="false">
      <c r="A74" s="18" t="s">
        <v>798</v>
      </c>
      <c r="B74" s="18" t="s">
        <v>40</v>
      </c>
      <c r="C74" s="18" t="s">
        <v>799</v>
      </c>
      <c r="D74" s="18" t="s">
        <v>384</v>
      </c>
      <c r="E74" s="18" t="s">
        <v>652</v>
      </c>
      <c r="F74" s="18" t="s">
        <v>408</v>
      </c>
      <c r="G74" s="18" t="s">
        <v>468</v>
      </c>
      <c r="H74" s="18" t="s">
        <v>457</v>
      </c>
      <c r="I74" s="18" t="s">
        <v>800</v>
      </c>
      <c r="J74" s="18" t="s">
        <v>801</v>
      </c>
      <c r="K74" s="18" t="s">
        <v>802</v>
      </c>
      <c r="L74" s="18" t="s">
        <v>48</v>
      </c>
      <c r="M74" s="19" t="s">
        <v>392</v>
      </c>
      <c r="N74" s="19"/>
      <c r="O74" s="19"/>
      <c r="P74" s="19"/>
      <c r="Q74" s="19"/>
      <c r="R74" s="19" t="s">
        <v>24</v>
      </c>
      <c r="S74" s="19"/>
      <c r="T74" s="19" t="s">
        <v>91</v>
      </c>
      <c r="U74" s="19"/>
      <c r="V74" s="20"/>
      <c r="W74" s="19"/>
      <c r="X74" s="19"/>
    </row>
    <row r="75" customFormat="false" ht="61.5" hidden="false" customHeight="true" outlineLevel="0" collapsed="false">
      <c r="A75" s="18" t="s">
        <v>803</v>
      </c>
      <c r="B75" s="18" t="s">
        <v>40</v>
      </c>
      <c r="C75" s="18" t="s">
        <v>804</v>
      </c>
      <c r="D75" s="18" t="s">
        <v>688</v>
      </c>
      <c r="E75" s="18" t="s">
        <v>652</v>
      </c>
      <c r="F75" s="18" t="s">
        <v>689</v>
      </c>
      <c r="G75" s="18" t="s">
        <v>468</v>
      </c>
      <c r="H75" s="18" t="s">
        <v>469</v>
      </c>
      <c r="I75" s="18" t="s">
        <v>805</v>
      </c>
      <c r="J75" s="18" t="s">
        <v>806</v>
      </c>
      <c r="K75" s="18" t="s">
        <v>807</v>
      </c>
      <c r="L75" s="18" t="s">
        <v>48</v>
      </c>
      <c r="M75" s="19" t="s">
        <v>392</v>
      </c>
      <c r="N75" s="19"/>
      <c r="O75" s="19"/>
      <c r="P75" s="19"/>
      <c r="Q75" s="19"/>
      <c r="R75" s="19" t="s">
        <v>24</v>
      </c>
      <c r="S75" s="19"/>
      <c r="T75" s="19" t="s">
        <v>91</v>
      </c>
      <c r="U75" s="19"/>
      <c r="V75" s="20"/>
      <c r="W75" s="19"/>
      <c r="X75" s="19"/>
    </row>
    <row r="76" customFormat="false" ht="61.5" hidden="false" customHeight="true" outlineLevel="0" collapsed="false">
      <c r="A76" s="18" t="s">
        <v>808</v>
      </c>
      <c r="B76" s="18" t="s">
        <v>40</v>
      </c>
      <c r="C76" s="18" t="s">
        <v>809</v>
      </c>
      <c r="D76" s="18" t="s">
        <v>536</v>
      </c>
      <c r="E76" s="18" t="s">
        <v>725</v>
      </c>
      <c r="F76" s="18" t="s">
        <v>810</v>
      </c>
      <c r="G76" s="18" t="s">
        <v>568</v>
      </c>
      <c r="H76" s="18" t="s">
        <v>457</v>
      </c>
      <c r="I76" s="18" t="s">
        <v>811</v>
      </c>
      <c r="J76" s="18" t="s">
        <v>812</v>
      </c>
      <c r="K76" s="18" t="s">
        <v>813</v>
      </c>
      <c r="L76" s="18" t="s">
        <v>48</v>
      </c>
      <c r="M76" s="19" t="s">
        <v>392</v>
      </c>
      <c r="N76" s="19"/>
      <c r="O76" s="19"/>
      <c r="P76" s="19"/>
      <c r="Q76" s="19"/>
      <c r="R76" s="19" t="s">
        <v>24</v>
      </c>
      <c r="S76" s="19"/>
      <c r="T76" s="19" t="s">
        <v>91</v>
      </c>
      <c r="U76" s="19"/>
      <c r="V76" s="20"/>
      <c r="W76" s="19"/>
      <c r="X76" s="19"/>
    </row>
    <row r="77" customFormat="false" ht="61.5" hidden="false" customHeight="true" outlineLevel="0" collapsed="false">
      <c r="A77" s="18" t="s">
        <v>814</v>
      </c>
      <c r="B77" s="18" t="s">
        <v>40</v>
      </c>
      <c r="C77" s="18" t="s">
        <v>815</v>
      </c>
      <c r="D77" s="18" t="s">
        <v>384</v>
      </c>
      <c r="E77" s="18" t="s">
        <v>575</v>
      </c>
      <c r="F77" s="18" t="s">
        <v>408</v>
      </c>
      <c r="G77" s="18" t="s">
        <v>816</v>
      </c>
      <c r="H77" s="18" t="s">
        <v>569</v>
      </c>
      <c r="I77" s="18" t="s">
        <v>817</v>
      </c>
      <c r="J77" s="18" t="s">
        <v>818</v>
      </c>
      <c r="K77" s="18" t="s">
        <v>819</v>
      </c>
      <c r="L77" s="18" t="s">
        <v>48</v>
      </c>
      <c r="M77" s="19" t="s">
        <v>392</v>
      </c>
      <c r="N77" s="19"/>
      <c r="O77" s="19"/>
      <c r="P77" s="19"/>
      <c r="Q77" s="19"/>
      <c r="R77" s="19" t="s">
        <v>24</v>
      </c>
      <c r="S77" s="19"/>
      <c r="T77" s="19" t="s">
        <v>91</v>
      </c>
      <c r="U77" s="19"/>
      <c r="V77" s="20"/>
      <c r="W77" s="19"/>
      <c r="X77" s="19"/>
    </row>
    <row r="78" customFormat="false" ht="61.5" hidden="false" customHeight="true" outlineLevel="0" collapsed="false">
      <c r="A78" s="18" t="s">
        <v>820</v>
      </c>
      <c r="B78" s="18" t="s">
        <v>40</v>
      </c>
      <c r="C78" s="18" t="s">
        <v>821</v>
      </c>
      <c r="D78" s="18" t="s">
        <v>544</v>
      </c>
      <c r="E78" s="18" t="s">
        <v>385</v>
      </c>
      <c r="F78" s="18" t="s">
        <v>665</v>
      </c>
      <c r="G78" s="18" t="s">
        <v>546</v>
      </c>
      <c r="H78" s="18" t="s">
        <v>469</v>
      </c>
      <c r="I78" s="18" t="s">
        <v>822</v>
      </c>
      <c r="J78" s="18" t="s">
        <v>823</v>
      </c>
      <c r="K78" s="18" t="s">
        <v>824</v>
      </c>
      <c r="L78" s="18" t="s">
        <v>48</v>
      </c>
      <c r="M78" s="19" t="s">
        <v>392</v>
      </c>
      <c r="N78" s="19"/>
      <c r="O78" s="19"/>
      <c r="P78" s="19"/>
      <c r="Q78" s="19"/>
      <c r="R78" s="19" t="s">
        <v>24</v>
      </c>
      <c r="S78" s="19"/>
      <c r="T78" s="19" t="s">
        <v>91</v>
      </c>
      <c r="U78" s="19"/>
      <c r="V78" s="20"/>
      <c r="W78" s="19"/>
      <c r="X78" s="19"/>
    </row>
    <row r="79" customFormat="false" ht="61.5" hidden="false" customHeight="true" outlineLevel="0" collapsed="false">
      <c r="A79" s="18" t="s">
        <v>825</v>
      </c>
      <c r="B79" s="18" t="s">
        <v>40</v>
      </c>
      <c r="C79" s="18" t="s">
        <v>826</v>
      </c>
      <c r="D79" s="18" t="s">
        <v>827</v>
      </c>
      <c r="E79" s="18" t="s">
        <v>385</v>
      </c>
      <c r="F79" s="18" t="s">
        <v>545</v>
      </c>
      <c r="G79" s="18" t="s">
        <v>546</v>
      </c>
      <c r="H79" s="18" t="s">
        <v>430</v>
      </c>
      <c r="I79" s="18" t="s">
        <v>828</v>
      </c>
      <c r="J79" s="18" t="s">
        <v>829</v>
      </c>
      <c r="K79" s="18" t="s">
        <v>830</v>
      </c>
      <c r="L79" s="18" t="s">
        <v>48</v>
      </c>
      <c r="M79" s="19" t="s">
        <v>392</v>
      </c>
      <c r="N79" s="19"/>
      <c r="O79" s="19"/>
      <c r="P79" s="19"/>
      <c r="Q79" s="19"/>
      <c r="R79" s="19" t="s">
        <v>24</v>
      </c>
      <c r="S79" s="19"/>
      <c r="T79" s="19" t="s">
        <v>91</v>
      </c>
      <c r="U79" s="19"/>
      <c r="V79" s="20"/>
      <c r="W79" s="19"/>
      <c r="X79" s="19"/>
    </row>
    <row r="80" customFormat="false" ht="61.5" hidden="false" customHeight="true" outlineLevel="0" collapsed="false">
      <c r="A80" s="18" t="s">
        <v>831</v>
      </c>
      <c r="B80" s="18" t="s">
        <v>40</v>
      </c>
      <c r="C80" s="18" t="s">
        <v>832</v>
      </c>
      <c r="D80" s="18" t="s">
        <v>544</v>
      </c>
      <c r="E80" s="18" t="s">
        <v>833</v>
      </c>
      <c r="F80" s="18" t="s">
        <v>689</v>
      </c>
      <c r="G80" s="18" t="s">
        <v>546</v>
      </c>
      <c r="H80" s="18" t="s">
        <v>469</v>
      </c>
      <c r="I80" s="18" t="s">
        <v>834</v>
      </c>
      <c r="J80" s="18" t="s">
        <v>835</v>
      </c>
      <c r="K80" s="18" t="s">
        <v>836</v>
      </c>
      <c r="L80" s="18" t="s">
        <v>48</v>
      </c>
      <c r="M80" s="19" t="s">
        <v>392</v>
      </c>
      <c r="N80" s="19"/>
      <c r="O80" s="19"/>
      <c r="P80" s="19"/>
      <c r="Q80" s="19"/>
      <c r="R80" s="19" t="s">
        <v>24</v>
      </c>
      <c r="S80" s="19"/>
      <c r="T80" s="19" t="s">
        <v>91</v>
      </c>
      <c r="U80" s="19"/>
      <c r="V80" s="20"/>
      <c r="W80" s="19"/>
      <c r="X80" s="19"/>
    </row>
    <row r="81" customFormat="false" ht="61.5" hidden="false" customHeight="true" outlineLevel="0" collapsed="false">
      <c r="A81" s="18" t="s">
        <v>837</v>
      </c>
      <c r="B81" s="18" t="s">
        <v>40</v>
      </c>
      <c r="C81" s="18" t="s">
        <v>838</v>
      </c>
      <c r="D81" s="18" t="s">
        <v>384</v>
      </c>
      <c r="E81" s="18" t="s">
        <v>385</v>
      </c>
      <c r="F81" s="18" t="s">
        <v>408</v>
      </c>
      <c r="G81" s="18" t="s">
        <v>839</v>
      </c>
      <c r="H81" s="18" t="s">
        <v>457</v>
      </c>
      <c r="I81" s="18" t="s">
        <v>840</v>
      </c>
      <c r="J81" s="18" t="s">
        <v>841</v>
      </c>
      <c r="K81" s="18" t="s">
        <v>842</v>
      </c>
      <c r="L81" s="18" t="s">
        <v>48</v>
      </c>
      <c r="M81" s="19" t="s">
        <v>392</v>
      </c>
      <c r="N81" s="19"/>
      <c r="O81" s="19"/>
      <c r="P81" s="19"/>
      <c r="Q81" s="19"/>
      <c r="R81" s="19" t="s">
        <v>24</v>
      </c>
      <c r="S81" s="19"/>
      <c r="T81" s="19" t="s">
        <v>91</v>
      </c>
      <c r="U81" s="19"/>
      <c r="V81" s="20"/>
      <c r="W81" s="19"/>
      <c r="X81" s="19"/>
    </row>
    <row r="82" customFormat="false" ht="61.5" hidden="false" customHeight="true" outlineLevel="0" collapsed="false">
      <c r="A82" s="18" t="s">
        <v>843</v>
      </c>
      <c r="B82" s="18" t="s">
        <v>40</v>
      </c>
      <c r="C82" s="18" t="s">
        <v>844</v>
      </c>
      <c r="D82" s="18" t="s">
        <v>384</v>
      </c>
      <c r="E82" s="18" t="s">
        <v>385</v>
      </c>
      <c r="F82" s="18" t="s">
        <v>408</v>
      </c>
      <c r="G82" s="18" t="s">
        <v>839</v>
      </c>
      <c r="H82" s="18" t="s">
        <v>457</v>
      </c>
      <c r="I82" s="18" t="s">
        <v>845</v>
      </c>
      <c r="J82" s="18" t="s">
        <v>846</v>
      </c>
      <c r="K82" s="18" t="s">
        <v>847</v>
      </c>
      <c r="L82" s="18" t="s">
        <v>48</v>
      </c>
      <c r="M82" s="19" t="s">
        <v>392</v>
      </c>
      <c r="N82" s="19"/>
      <c r="O82" s="19"/>
      <c r="P82" s="19"/>
      <c r="Q82" s="19"/>
      <c r="R82" s="19" t="s">
        <v>24</v>
      </c>
      <c r="S82" s="19"/>
      <c r="T82" s="19" t="s">
        <v>91</v>
      </c>
      <c r="U82" s="19"/>
      <c r="V82" s="20"/>
      <c r="W82" s="19"/>
      <c r="X82" s="19"/>
    </row>
    <row r="83" customFormat="false" ht="61.5" hidden="false" customHeight="true" outlineLevel="0" collapsed="false">
      <c r="A83" s="18" t="s">
        <v>848</v>
      </c>
      <c r="B83" s="18" t="s">
        <v>40</v>
      </c>
      <c r="C83" s="18" t="s">
        <v>849</v>
      </c>
      <c r="D83" s="18" t="s">
        <v>688</v>
      </c>
      <c r="E83" s="18" t="s">
        <v>385</v>
      </c>
      <c r="F83" s="18" t="s">
        <v>689</v>
      </c>
      <c r="G83" s="18" t="s">
        <v>850</v>
      </c>
      <c r="H83" s="18" t="s">
        <v>457</v>
      </c>
      <c r="I83" s="18" t="s">
        <v>851</v>
      </c>
      <c r="J83" s="18" t="s">
        <v>852</v>
      </c>
      <c r="K83" s="18" t="s">
        <v>853</v>
      </c>
      <c r="L83" s="18" t="s">
        <v>48</v>
      </c>
      <c r="M83" s="19" t="s">
        <v>392</v>
      </c>
      <c r="N83" s="19"/>
      <c r="O83" s="19"/>
      <c r="P83" s="19"/>
      <c r="Q83" s="19"/>
      <c r="R83" s="19" t="s">
        <v>24</v>
      </c>
      <c r="S83" s="19"/>
      <c r="T83" s="19" t="s">
        <v>91</v>
      </c>
      <c r="U83" s="19"/>
      <c r="V83" s="20"/>
      <c r="W83" s="19"/>
      <c r="X83" s="19"/>
    </row>
    <row r="84" customFormat="false" ht="61.5" hidden="false" customHeight="true" outlineLevel="0" collapsed="false">
      <c r="A84" s="18" t="s">
        <v>854</v>
      </c>
      <c r="B84" s="18" t="s">
        <v>40</v>
      </c>
      <c r="C84" s="18" t="s">
        <v>855</v>
      </c>
      <c r="D84" s="18" t="s">
        <v>384</v>
      </c>
      <c r="E84" s="18" t="s">
        <v>385</v>
      </c>
      <c r="F84" s="18" t="s">
        <v>408</v>
      </c>
      <c r="G84" s="18" t="s">
        <v>850</v>
      </c>
      <c r="H84" s="18" t="s">
        <v>457</v>
      </c>
      <c r="I84" s="18" t="s">
        <v>856</v>
      </c>
      <c r="J84" s="18" t="s">
        <v>857</v>
      </c>
      <c r="K84" s="18" t="s">
        <v>858</v>
      </c>
      <c r="L84" s="18" t="s">
        <v>48</v>
      </c>
      <c r="M84" s="19" t="s">
        <v>392</v>
      </c>
      <c r="N84" s="19"/>
      <c r="O84" s="19"/>
      <c r="P84" s="19"/>
      <c r="Q84" s="19"/>
      <c r="R84" s="19" t="s">
        <v>24</v>
      </c>
      <c r="S84" s="19"/>
      <c r="T84" s="19" t="s">
        <v>91</v>
      </c>
      <c r="U84" s="19"/>
      <c r="V84" s="20"/>
      <c r="W84" s="19"/>
      <c r="X84" s="19"/>
    </row>
    <row r="85" customFormat="false" ht="61.5" hidden="false" customHeight="true" outlineLevel="0" collapsed="false">
      <c r="A85" s="18" t="s">
        <v>859</v>
      </c>
      <c r="B85" s="18" t="s">
        <v>40</v>
      </c>
      <c r="C85" s="18" t="s">
        <v>860</v>
      </c>
      <c r="D85" s="18" t="s">
        <v>384</v>
      </c>
      <c r="E85" s="18" t="s">
        <v>385</v>
      </c>
      <c r="F85" s="18" t="s">
        <v>408</v>
      </c>
      <c r="G85" s="18" t="s">
        <v>850</v>
      </c>
      <c r="H85" s="18" t="s">
        <v>457</v>
      </c>
      <c r="I85" s="18" t="s">
        <v>861</v>
      </c>
      <c r="J85" s="18" t="s">
        <v>862</v>
      </c>
      <c r="K85" s="18" t="s">
        <v>863</v>
      </c>
      <c r="L85" s="18" t="s">
        <v>48</v>
      </c>
      <c r="M85" s="19" t="s">
        <v>392</v>
      </c>
      <c r="N85" s="19"/>
      <c r="O85" s="19"/>
      <c r="P85" s="19"/>
      <c r="Q85" s="19"/>
      <c r="R85" s="19" t="s">
        <v>24</v>
      </c>
      <c r="S85" s="19"/>
      <c r="T85" s="19" t="s">
        <v>91</v>
      </c>
      <c r="U85" s="19"/>
      <c r="V85" s="20"/>
      <c r="W85" s="19"/>
      <c r="X85" s="19"/>
    </row>
    <row r="86" customFormat="false" ht="61.5" hidden="false" customHeight="true" outlineLevel="0" collapsed="false">
      <c r="A86" s="18" t="s">
        <v>864</v>
      </c>
      <c r="B86" s="18" t="s">
        <v>40</v>
      </c>
      <c r="C86" s="18" t="s">
        <v>865</v>
      </c>
      <c r="D86" s="18" t="s">
        <v>384</v>
      </c>
      <c r="E86" s="18" t="s">
        <v>385</v>
      </c>
      <c r="F86" s="18" t="s">
        <v>408</v>
      </c>
      <c r="G86" s="18" t="s">
        <v>850</v>
      </c>
      <c r="H86" s="18" t="s">
        <v>457</v>
      </c>
      <c r="I86" s="18" t="s">
        <v>866</v>
      </c>
      <c r="J86" s="18" t="s">
        <v>867</v>
      </c>
      <c r="K86" s="18" t="s">
        <v>868</v>
      </c>
      <c r="L86" s="18" t="s">
        <v>48</v>
      </c>
      <c r="M86" s="19" t="s">
        <v>392</v>
      </c>
      <c r="N86" s="19"/>
      <c r="O86" s="19"/>
      <c r="P86" s="19"/>
      <c r="Q86" s="19"/>
      <c r="R86" s="19" t="s">
        <v>24</v>
      </c>
      <c r="S86" s="19"/>
      <c r="T86" s="19" t="s">
        <v>91</v>
      </c>
      <c r="U86" s="19"/>
      <c r="V86" s="20"/>
      <c r="W86" s="19"/>
      <c r="X86" s="19"/>
    </row>
    <row r="87" customFormat="false" ht="61.5" hidden="false" customHeight="true" outlineLevel="0" collapsed="false">
      <c r="A87" s="18" t="s">
        <v>869</v>
      </c>
      <c r="B87" s="18" t="s">
        <v>40</v>
      </c>
      <c r="C87" s="18" t="s">
        <v>870</v>
      </c>
      <c r="D87" s="18" t="s">
        <v>384</v>
      </c>
      <c r="E87" s="18" t="s">
        <v>385</v>
      </c>
      <c r="F87" s="18" t="s">
        <v>408</v>
      </c>
      <c r="G87" s="18" t="s">
        <v>789</v>
      </c>
      <c r="H87" s="18" t="s">
        <v>457</v>
      </c>
      <c r="I87" s="18" t="s">
        <v>871</v>
      </c>
      <c r="J87" s="18" t="s">
        <v>872</v>
      </c>
      <c r="K87" s="18" t="s">
        <v>873</v>
      </c>
      <c r="L87" s="18" t="s">
        <v>48</v>
      </c>
      <c r="M87" s="19" t="s">
        <v>392</v>
      </c>
      <c r="N87" s="19"/>
      <c r="O87" s="19"/>
      <c r="P87" s="19"/>
      <c r="Q87" s="19"/>
      <c r="R87" s="19" t="s">
        <v>24</v>
      </c>
      <c r="S87" s="19"/>
      <c r="T87" s="19" t="s">
        <v>91</v>
      </c>
      <c r="U87" s="19"/>
      <c r="V87" s="20"/>
      <c r="W87" s="19"/>
      <c r="X87" s="19"/>
    </row>
    <row r="88" customFormat="false" ht="61.5" hidden="false" customHeight="true" outlineLevel="0" collapsed="false">
      <c r="A88" s="18" t="s">
        <v>874</v>
      </c>
      <c r="B88" s="18" t="s">
        <v>40</v>
      </c>
      <c r="C88" s="18" t="s">
        <v>875</v>
      </c>
      <c r="D88" s="18" t="s">
        <v>384</v>
      </c>
      <c r="E88" s="18" t="s">
        <v>385</v>
      </c>
      <c r="F88" s="18" t="s">
        <v>408</v>
      </c>
      <c r="G88" s="18" t="s">
        <v>876</v>
      </c>
      <c r="H88" s="18" t="s">
        <v>457</v>
      </c>
      <c r="I88" s="18" t="s">
        <v>877</v>
      </c>
      <c r="J88" s="18" t="s">
        <v>878</v>
      </c>
      <c r="K88" s="18" t="s">
        <v>879</v>
      </c>
      <c r="L88" s="18" t="s">
        <v>48</v>
      </c>
      <c r="M88" s="19" t="s">
        <v>392</v>
      </c>
      <c r="N88" s="19"/>
      <c r="O88" s="19"/>
      <c r="P88" s="19"/>
      <c r="Q88" s="19"/>
      <c r="R88" s="19" t="s">
        <v>24</v>
      </c>
      <c r="S88" s="19"/>
      <c r="T88" s="19" t="s">
        <v>91</v>
      </c>
      <c r="U88" s="19"/>
      <c r="V88" s="20"/>
      <c r="W88" s="19"/>
      <c r="X88" s="19"/>
    </row>
    <row r="89" customFormat="false" ht="61.5" hidden="false" customHeight="true" outlineLevel="0" collapsed="false">
      <c r="A89" s="18" t="s">
        <v>880</v>
      </c>
      <c r="B89" s="18" t="s">
        <v>40</v>
      </c>
      <c r="C89" s="18" t="s">
        <v>881</v>
      </c>
      <c r="D89" s="18" t="s">
        <v>384</v>
      </c>
      <c r="E89" s="18" t="s">
        <v>385</v>
      </c>
      <c r="F89" s="18" t="s">
        <v>408</v>
      </c>
      <c r="G89" s="18" t="s">
        <v>882</v>
      </c>
      <c r="H89" s="18" t="s">
        <v>469</v>
      </c>
      <c r="I89" s="18" t="s">
        <v>883</v>
      </c>
      <c r="J89" s="18" t="s">
        <v>884</v>
      </c>
      <c r="K89" s="18" t="s">
        <v>885</v>
      </c>
      <c r="L89" s="18" t="s">
        <v>48</v>
      </c>
      <c r="M89" s="19" t="s">
        <v>392</v>
      </c>
      <c r="N89" s="19"/>
      <c r="O89" s="19"/>
      <c r="P89" s="19"/>
      <c r="Q89" s="19"/>
      <c r="R89" s="19" t="s">
        <v>24</v>
      </c>
      <c r="S89" s="19"/>
      <c r="T89" s="19" t="s">
        <v>91</v>
      </c>
      <c r="U89" s="19"/>
      <c r="V89" s="20"/>
      <c r="W89" s="19"/>
      <c r="X89" s="19"/>
    </row>
    <row r="90" customFormat="false" ht="61.5" hidden="false" customHeight="true" outlineLevel="0" collapsed="false">
      <c r="A90" s="18" t="s">
        <v>886</v>
      </c>
      <c r="B90" s="18" t="s">
        <v>40</v>
      </c>
      <c r="C90" s="18" t="s">
        <v>887</v>
      </c>
      <c r="D90" s="18" t="s">
        <v>384</v>
      </c>
      <c r="E90" s="18" t="s">
        <v>385</v>
      </c>
      <c r="F90" s="18" t="s">
        <v>408</v>
      </c>
      <c r="G90" s="18" t="s">
        <v>876</v>
      </c>
      <c r="H90" s="18" t="s">
        <v>457</v>
      </c>
      <c r="I90" s="18" t="s">
        <v>888</v>
      </c>
      <c r="J90" s="18" t="s">
        <v>889</v>
      </c>
      <c r="K90" s="18" t="s">
        <v>890</v>
      </c>
      <c r="L90" s="18" t="s">
        <v>48</v>
      </c>
      <c r="M90" s="19" t="s">
        <v>392</v>
      </c>
      <c r="N90" s="19"/>
      <c r="O90" s="19"/>
      <c r="P90" s="19"/>
      <c r="Q90" s="19"/>
      <c r="R90" s="19" t="s">
        <v>24</v>
      </c>
      <c r="S90" s="19"/>
      <c r="T90" s="19" t="s">
        <v>91</v>
      </c>
      <c r="U90" s="19"/>
      <c r="V90" s="20"/>
      <c r="W90" s="19"/>
      <c r="X90" s="19"/>
    </row>
    <row r="91" customFormat="false" ht="61.5" hidden="false" customHeight="true" outlineLevel="0" collapsed="false">
      <c r="A91" s="18" t="s">
        <v>891</v>
      </c>
      <c r="B91" s="18" t="s">
        <v>40</v>
      </c>
      <c r="C91" s="18" t="s">
        <v>892</v>
      </c>
      <c r="D91" s="18" t="s">
        <v>384</v>
      </c>
      <c r="E91" s="18" t="s">
        <v>385</v>
      </c>
      <c r="F91" s="18" t="s">
        <v>408</v>
      </c>
      <c r="G91" s="18" t="s">
        <v>876</v>
      </c>
      <c r="H91" s="18" t="s">
        <v>457</v>
      </c>
      <c r="I91" s="18" t="s">
        <v>893</v>
      </c>
      <c r="J91" s="18" t="s">
        <v>894</v>
      </c>
      <c r="K91" s="18" t="s">
        <v>895</v>
      </c>
      <c r="L91" s="18" t="s">
        <v>48</v>
      </c>
      <c r="M91" s="19" t="s">
        <v>392</v>
      </c>
      <c r="N91" s="19"/>
      <c r="O91" s="19"/>
      <c r="P91" s="19"/>
      <c r="Q91" s="19"/>
      <c r="R91" s="19" t="s">
        <v>24</v>
      </c>
      <c r="S91" s="19"/>
      <c r="T91" s="19" t="s">
        <v>91</v>
      </c>
      <c r="U91" s="19"/>
      <c r="V91" s="20"/>
      <c r="W91" s="19"/>
      <c r="X91" s="19"/>
    </row>
    <row r="92" customFormat="false" ht="61.5" hidden="false" customHeight="true" outlineLevel="0" collapsed="false">
      <c r="A92" s="18" t="s">
        <v>896</v>
      </c>
      <c r="B92" s="18" t="s">
        <v>40</v>
      </c>
      <c r="C92" s="18" t="s">
        <v>897</v>
      </c>
      <c r="D92" s="18" t="s">
        <v>384</v>
      </c>
      <c r="E92" s="18" t="s">
        <v>385</v>
      </c>
      <c r="F92" s="18" t="s">
        <v>386</v>
      </c>
      <c r="G92" s="18" t="s">
        <v>898</v>
      </c>
      <c r="H92" s="18" t="s">
        <v>457</v>
      </c>
      <c r="I92" s="18" t="s">
        <v>899</v>
      </c>
      <c r="J92" s="18" t="s">
        <v>900</v>
      </c>
      <c r="K92" s="18" t="s">
        <v>901</v>
      </c>
      <c r="L92" s="18" t="s">
        <v>48</v>
      </c>
      <c r="M92" s="19" t="s">
        <v>392</v>
      </c>
      <c r="N92" s="19"/>
      <c r="O92" s="19"/>
      <c r="P92" s="19"/>
      <c r="Q92" s="19"/>
      <c r="R92" s="19" t="s">
        <v>24</v>
      </c>
      <c r="S92" s="19"/>
      <c r="T92" s="19" t="s">
        <v>91</v>
      </c>
      <c r="U92" s="19"/>
      <c r="V92" s="20"/>
      <c r="W92" s="19"/>
      <c r="X92" s="19"/>
    </row>
    <row r="93" customFormat="false" ht="61.5" hidden="false" customHeight="true" outlineLevel="0" collapsed="false">
      <c r="A93" s="18" t="s">
        <v>902</v>
      </c>
      <c r="B93" s="18" t="s">
        <v>40</v>
      </c>
      <c r="C93" s="18" t="s">
        <v>903</v>
      </c>
      <c r="D93" s="18" t="s">
        <v>688</v>
      </c>
      <c r="E93" s="18" t="s">
        <v>385</v>
      </c>
      <c r="F93" s="18" t="s">
        <v>773</v>
      </c>
      <c r="G93" s="18" t="s">
        <v>904</v>
      </c>
      <c r="H93" s="18" t="s">
        <v>457</v>
      </c>
      <c r="I93" s="18" t="s">
        <v>905</v>
      </c>
      <c r="J93" s="18" t="s">
        <v>906</v>
      </c>
      <c r="K93" s="18" t="s">
        <v>907</v>
      </c>
      <c r="L93" s="18" t="s">
        <v>48</v>
      </c>
      <c r="M93" s="19" t="s">
        <v>392</v>
      </c>
      <c r="N93" s="19"/>
      <c r="O93" s="19"/>
      <c r="P93" s="19"/>
      <c r="Q93" s="19"/>
      <c r="R93" s="19" t="s">
        <v>24</v>
      </c>
      <c r="S93" s="19"/>
      <c r="T93" s="19" t="s">
        <v>91</v>
      </c>
      <c r="U93" s="19"/>
      <c r="V93" s="20"/>
      <c r="W93" s="19"/>
      <c r="X93" s="19"/>
    </row>
    <row r="94" customFormat="false" ht="61.5" hidden="false" customHeight="true" outlineLevel="0" collapsed="false">
      <c r="A94" s="18" t="s">
        <v>908</v>
      </c>
      <c r="B94" s="18" t="s">
        <v>40</v>
      </c>
      <c r="C94" s="18" t="s">
        <v>909</v>
      </c>
      <c r="D94" s="18" t="s">
        <v>384</v>
      </c>
      <c r="E94" s="18" t="s">
        <v>385</v>
      </c>
      <c r="F94" s="18" t="s">
        <v>408</v>
      </c>
      <c r="G94" s="18" t="s">
        <v>876</v>
      </c>
      <c r="H94" s="18" t="s">
        <v>457</v>
      </c>
      <c r="I94" s="18" t="s">
        <v>910</v>
      </c>
      <c r="J94" s="18" t="s">
        <v>911</v>
      </c>
      <c r="K94" s="18" t="s">
        <v>912</v>
      </c>
      <c r="L94" s="18" t="s">
        <v>48</v>
      </c>
      <c r="M94" s="19" t="s">
        <v>392</v>
      </c>
      <c r="N94" s="19"/>
      <c r="O94" s="19"/>
      <c r="P94" s="19"/>
      <c r="Q94" s="19"/>
      <c r="R94" s="19" t="s">
        <v>24</v>
      </c>
      <c r="S94" s="19"/>
      <c r="T94" s="19" t="s">
        <v>91</v>
      </c>
      <c r="U94" s="19"/>
      <c r="V94" s="20"/>
      <c r="W94" s="19"/>
      <c r="X94" s="19"/>
    </row>
    <row r="95" customFormat="false" ht="61.5" hidden="false" customHeight="true" outlineLevel="0" collapsed="false">
      <c r="A95" s="18" t="s">
        <v>913</v>
      </c>
      <c r="B95" s="18" t="s">
        <v>40</v>
      </c>
      <c r="C95" s="18" t="s">
        <v>914</v>
      </c>
      <c r="D95" s="18" t="s">
        <v>384</v>
      </c>
      <c r="E95" s="18" t="s">
        <v>385</v>
      </c>
      <c r="F95" s="18" t="s">
        <v>408</v>
      </c>
      <c r="G95" s="18" t="s">
        <v>876</v>
      </c>
      <c r="H95" s="18" t="s">
        <v>457</v>
      </c>
      <c r="I95" s="18" t="s">
        <v>915</v>
      </c>
      <c r="J95" s="18" t="s">
        <v>916</v>
      </c>
      <c r="K95" s="18" t="s">
        <v>917</v>
      </c>
      <c r="L95" s="18" t="s">
        <v>48</v>
      </c>
      <c r="M95" s="19" t="s">
        <v>392</v>
      </c>
      <c r="N95" s="19"/>
      <c r="O95" s="19"/>
      <c r="P95" s="19"/>
      <c r="Q95" s="19"/>
      <c r="R95" s="19" t="s">
        <v>24</v>
      </c>
      <c r="S95" s="19"/>
      <c r="T95" s="19" t="s">
        <v>91</v>
      </c>
      <c r="U95" s="19"/>
      <c r="V95" s="20"/>
      <c r="W95" s="19"/>
      <c r="X95" s="19"/>
    </row>
    <row r="96" customFormat="false" ht="61.5" hidden="false" customHeight="true" outlineLevel="0" collapsed="false">
      <c r="A96" s="18" t="s">
        <v>918</v>
      </c>
      <c r="B96" s="18" t="s">
        <v>40</v>
      </c>
      <c r="C96" s="18" t="s">
        <v>919</v>
      </c>
      <c r="D96" s="18" t="s">
        <v>384</v>
      </c>
      <c r="E96" s="18" t="s">
        <v>920</v>
      </c>
      <c r="F96" s="18" t="s">
        <v>408</v>
      </c>
      <c r="G96" s="18" t="s">
        <v>468</v>
      </c>
      <c r="H96" s="18" t="s">
        <v>457</v>
      </c>
      <c r="I96" s="18" t="s">
        <v>921</v>
      </c>
      <c r="J96" s="18" t="s">
        <v>922</v>
      </c>
      <c r="K96" s="18" t="s">
        <v>923</v>
      </c>
      <c r="L96" s="18" t="s">
        <v>48</v>
      </c>
      <c r="M96" s="19" t="s">
        <v>392</v>
      </c>
      <c r="N96" s="19"/>
      <c r="O96" s="19"/>
      <c r="P96" s="19"/>
      <c r="Q96" s="19"/>
      <c r="R96" s="19" t="s">
        <v>24</v>
      </c>
      <c r="S96" s="19"/>
      <c r="T96" s="19" t="s">
        <v>91</v>
      </c>
      <c r="U96" s="19"/>
      <c r="V96" s="20"/>
      <c r="W96" s="19"/>
      <c r="X96" s="19"/>
    </row>
    <row r="97" customFormat="false" ht="61.5" hidden="false" customHeight="true" outlineLevel="0" collapsed="false">
      <c r="A97" s="18" t="s">
        <v>924</v>
      </c>
      <c r="B97" s="18" t="s">
        <v>40</v>
      </c>
      <c r="C97" s="18" t="s">
        <v>925</v>
      </c>
      <c r="D97" s="18" t="s">
        <v>384</v>
      </c>
      <c r="E97" s="18" t="s">
        <v>385</v>
      </c>
      <c r="F97" s="18" t="s">
        <v>408</v>
      </c>
      <c r="G97" s="18" t="s">
        <v>926</v>
      </c>
      <c r="H97" s="18" t="s">
        <v>445</v>
      </c>
      <c r="I97" s="18" t="s">
        <v>927</v>
      </c>
      <c r="J97" s="18" t="s">
        <v>928</v>
      </c>
      <c r="K97" s="18" t="s">
        <v>929</v>
      </c>
      <c r="L97" s="18" t="s">
        <v>50</v>
      </c>
      <c r="M97" s="19" t="s">
        <v>392</v>
      </c>
      <c r="N97" s="19"/>
      <c r="O97" s="19"/>
      <c r="P97" s="19"/>
      <c r="Q97" s="19"/>
      <c r="R97" s="19" t="s">
        <v>24</v>
      </c>
      <c r="S97" s="19"/>
      <c r="T97" s="19" t="s">
        <v>91</v>
      </c>
      <c r="U97" s="19"/>
      <c r="V97" s="20"/>
      <c r="W97" s="19"/>
      <c r="X97" s="19"/>
    </row>
    <row r="98" customFormat="false" ht="31.5" hidden="false" customHeight="true" outlineLevel="0" collapsed="false">
      <c r="A98" s="18" t="s">
        <v>930</v>
      </c>
      <c r="B98" s="18" t="s">
        <v>931</v>
      </c>
      <c r="C98" s="18" t="s">
        <v>932</v>
      </c>
      <c r="D98" s="18"/>
      <c r="E98" s="18"/>
      <c r="F98" s="18"/>
      <c r="G98" s="18"/>
      <c r="H98" s="18"/>
      <c r="I98" s="18" t="s">
        <v>933</v>
      </c>
      <c r="J98" s="18"/>
      <c r="K98" s="18"/>
      <c r="L98" s="18" t="s">
        <v>48</v>
      </c>
      <c r="M98" s="19"/>
      <c r="N98" s="19"/>
      <c r="O98" s="19"/>
      <c r="P98" s="19"/>
      <c r="Q98" s="19"/>
      <c r="R98" s="19" t="s">
        <v>24</v>
      </c>
      <c r="S98" s="19"/>
      <c r="T98" s="19" t="s">
        <v>91</v>
      </c>
      <c r="U98" s="19"/>
      <c r="V98" s="20"/>
      <c r="W98" s="19"/>
      <c r="X98" s="19"/>
    </row>
    <row r="99" customFormat="false" ht="31.5" hidden="false" customHeight="true" outlineLevel="0" collapsed="false">
      <c r="A99" s="18" t="s">
        <v>934</v>
      </c>
      <c r="B99" s="18" t="s">
        <v>931</v>
      </c>
      <c r="C99" s="18" t="s">
        <v>932</v>
      </c>
      <c r="D99" s="18"/>
      <c r="E99" s="18"/>
      <c r="F99" s="18"/>
      <c r="G99" s="18"/>
      <c r="H99" s="18"/>
      <c r="I99" s="18" t="s">
        <v>933</v>
      </c>
      <c r="J99" s="18"/>
      <c r="K99" s="18"/>
      <c r="L99" s="18" t="s">
        <v>48</v>
      </c>
      <c r="M99" s="19"/>
      <c r="N99" s="19"/>
      <c r="O99" s="19"/>
      <c r="P99" s="19"/>
      <c r="Q99" s="19"/>
      <c r="R99" s="19" t="s">
        <v>24</v>
      </c>
      <c r="S99" s="19"/>
      <c r="T99" s="19" t="s">
        <v>91</v>
      </c>
      <c r="U99" s="19"/>
      <c r="V99" s="20"/>
      <c r="W99" s="19"/>
      <c r="X99" s="19"/>
    </row>
    <row r="100" customFormat="false" ht="31.5" hidden="false" customHeight="true" outlineLevel="0" collapsed="false">
      <c r="A100" s="18" t="s">
        <v>935</v>
      </c>
      <c r="B100" s="18" t="s">
        <v>931</v>
      </c>
      <c r="C100" s="18" t="s">
        <v>932</v>
      </c>
      <c r="D100" s="18"/>
      <c r="E100" s="18"/>
      <c r="F100" s="18"/>
      <c r="G100" s="18"/>
      <c r="H100" s="18"/>
      <c r="I100" s="18" t="s">
        <v>933</v>
      </c>
      <c r="J100" s="18"/>
      <c r="K100" s="18"/>
      <c r="L100" s="18" t="s">
        <v>48</v>
      </c>
      <c r="M100" s="19"/>
      <c r="N100" s="19"/>
      <c r="O100" s="19"/>
      <c r="P100" s="19"/>
      <c r="Q100" s="19"/>
      <c r="R100" s="19" t="s">
        <v>24</v>
      </c>
      <c r="S100" s="19"/>
      <c r="T100" s="19" t="s">
        <v>91</v>
      </c>
      <c r="U100" s="19"/>
      <c r="V100" s="20"/>
      <c r="W100" s="19"/>
      <c r="X100" s="19"/>
    </row>
    <row r="101" customFormat="false" ht="31.5" hidden="false" customHeight="true" outlineLevel="0" collapsed="false">
      <c r="A101" s="18" t="s">
        <v>936</v>
      </c>
      <c r="B101" s="18" t="s">
        <v>931</v>
      </c>
      <c r="C101" s="18" t="s">
        <v>932</v>
      </c>
      <c r="D101" s="18"/>
      <c r="E101" s="18"/>
      <c r="F101" s="18"/>
      <c r="G101" s="18"/>
      <c r="H101" s="18"/>
      <c r="I101" s="18" t="s">
        <v>933</v>
      </c>
      <c r="J101" s="18"/>
      <c r="K101" s="18"/>
      <c r="L101" s="18" t="s">
        <v>48</v>
      </c>
      <c r="M101" s="19"/>
      <c r="N101" s="19"/>
      <c r="O101" s="19"/>
      <c r="P101" s="19"/>
      <c r="Q101" s="19"/>
      <c r="R101" s="19" t="s">
        <v>24</v>
      </c>
      <c r="S101" s="19"/>
      <c r="T101" s="19" t="s">
        <v>91</v>
      </c>
      <c r="U101" s="19"/>
      <c r="V101" s="20"/>
      <c r="W101" s="19"/>
      <c r="X101" s="19"/>
    </row>
    <row r="102" customFormat="false" ht="31.5" hidden="false" customHeight="true" outlineLevel="0" collapsed="false">
      <c r="A102" s="18" t="s">
        <v>937</v>
      </c>
      <c r="B102" s="18" t="s">
        <v>931</v>
      </c>
      <c r="C102" s="18" t="s">
        <v>932</v>
      </c>
      <c r="D102" s="18"/>
      <c r="E102" s="18"/>
      <c r="F102" s="18"/>
      <c r="G102" s="18"/>
      <c r="H102" s="18"/>
      <c r="I102" s="18" t="s">
        <v>933</v>
      </c>
      <c r="J102" s="18"/>
      <c r="K102" s="18"/>
      <c r="L102" s="18" t="s">
        <v>48</v>
      </c>
      <c r="M102" s="19"/>
      <c r="N102" s="19"/>
      <c r="O102" s="19"/>
      <c r="P102" s="19"/>
      <c r="Q102" s="19"/>
      <c r="R102" s="19" t="s">
        <v>24</v>
      </c>
      <c r="S102" s="19"/>
      <c r="T102" s="19" t="s">
        <v>91</v>
      </c>
      <c r="U102" s="19"/>
      <c r="V102" s="20"/>
      <c r="W102" s="19"/>
      <c r="X102" s="19"/>
    </row>
    <row r="103" customFormat="false" ht="31.5" hidden="false" customHeight="true" outlineLevel="0" collapsed="false">
      <c r="A103" s="18" t="s">
        <v>938</v>
      </c>
      <c r="B103" s="18" t="s">
        <v>931</v>
      </c>
      <c r="C103" s="18" t="s">
        <v>932</v>
      </c>
      <c r="D103" s="18"/>
      <c r="E103" s="18"/>
      <c r="F103" s="18"/>
      <c r="G103" s="18"/>
      <c r="H103" s="18"/>
      <c r="I103" s="18" t="s">
        <v>933</v>
      </c>
      <c r="J103" s="18"/>
      <c r="K103" s="18"/>
      <c r="L103" s="18" t="s">
        <v>48</v>
      </c>
      <c r="M103" s="19"/>
      <c r="N103" s="19"/>
      <c r="O103" s="19"/>
      <c r="P103" s="19"/>
      <c r="Q103" s="19"/>
      <c r="R103" s="19" t="s">
        <v>24</v>
      </c>
      <c r="S103" s="19"/>
      <c r="T103" s="19" t="s">
        <v>91</v>
      </c>
      <c r="U103" s="19"/>
      <c r="V103" s="20"/>
      <c r="W103" s="19"/>
      <c r="X103" s="19"/>
    </row>
    <row r="104" customFormat="false" ht="31.5" hidden="false" customHeight="true" outlineLevel="0" collapsed="false">
      <c r="A104" s="18" t="s">
        <v>939</v>
      </c>
      <c r="B104" s="18" t="s">
        <v>931</v>
      </c>
      <c r="C104" s="18" t="s">
        <v>932</v>
      </c>
      <c r="D104" s="18"/>
      <c r="E104" s="18"/>
      <c r="F104" s="18"/>
      <c r="G104" s="18"/>
      <c r="H104" s="18"/>
      <c r="I104" s="18" t="s">
        <v>933</v>
      </c>
      <c r="J104" s="18"/>
      <c r="K104" s="18"/>
      <c r="L104" s="18" t="s">
        <v>48</v>
      </c>
      <c r="M104" s="19"/>
      <c r="N104" s="19"/>
      <c r="O104" s="19"/>
      <c r="P104" s="19"/>
      <c r="Q104" s="19"/>
      <c r="R104" s="19" t="s">
        <v>24</v>
      </c>
      <c r="S104" s="19"/>
      <c r="T104" s="19" t="s">
        <v>91</v>
      </c>
      <c r="U104" s="19"/>
      <c r="V104" s="20"/>
      <c r="W104" s="19"/>
      <c r="X104" s="19"/>
    </row>
    <row r="105" customFormat="false" ht="31.5" hidden="false" customHeight="true" outlineLevel="0" collapsed="false">
      <c r="A105" s="18" t="s">
        <v>940</v>
      </c>
      <c r="B105" s="18" t="s">
        <v>931</v>
      </c>
      <c r="C105" s="18" t="s">
        <v>932</v>
      </c>
      <c r="D105" s="18"/>
      <c r="E105" s="18"/>
      <c r="F105" s="18"/>
      <c r="G105" s="18"/>
      <c r="H105" s="18"/>
      <c r="I105" s="18" t="s">
        <v>933</v>
      </c>
      <c r="J105" s="18"/>
      <c r="K105" s="18"/>
      <c r="L105" s="18" t="s">
        <v>48</v>
      </c>
      <c r="M105" s="19"/>
      <c r="N105" s="19"/>
      <c r="O105" s="19"/>
      <c r="P105" s="19"/>
      <c r="Q105" s="19"/>
      <c r="R105" s="19" t="s">
        <v>24</v>
      </c>
      <c r="S105" s="19"/>
      <c r="T105" s="19" t="s">
        <v>91</v>
      </c>
      <c r="U105" s="19"/>
      <c r="V105" s="20"/>
      <c r="W105" s="19"/>
      <c r="X105" s="19"/>
    </row>
    <row r="106" customFormat="false" ht="31.5" hidden="false" customHeight="true" outlineLevel="0" collapsed="false">
      <c r="A106" s="18" t="s">
        <v>941</v>
      </c>
      <c r="B106" s="18" t="s">
        <v>931</v>
      </c>
      <c r="C106" s="18" t="s">
        <v>932</v>
      </c>
      <c r="D106" s="18"/>
      <c r="E106" s="18"/>
      <c r="F106" s="18"/>
      <c r="G106" s="18"/>
      <c r="H106" s="18"/>
      <c r="I106" s="18" t="s">
        <v>933</v>
      </c>
      <c r="J106" s="18"/>
      <c r="K106" s="18"/>
      <c r="L106" s="18" t="s">
        <v>48</v>
      </c>
      <c r="M106" s="19"/>
      <c r="N106" s="19"/>
      <c r="O106" s="19"/>
      <c r="P106" s="19"/>
      <c r="Q106" s="19"/>
      <c r="R106" s="19" t="s">
        <v>24</v>
      </c>
      <c r="S106" s="19"/>
      <c r="T106" s="19" t="s">
        <v>91</v>
      </c>
      <c r="U106" s="19"/>
      <c r="V106" s="20"/>
      <c r="W106" s="19"/>
      <c r="X106" s="19"/>
    </row>
    <row r="107" customFormat="false" ht="31.5" hidden="false" customHeight="true" outlineLevel="0" collapsed="false">
      <c r="A107" s="18" t="s">
        <v>942</v>
      </c>
      <c r="B107" s="18" t="s">
        <v>931</v>
      </c>
      <c r="C107" s="18" t="s">
        <v>932</v>
      </c>
      <c r="D107" s="18"/>
      <c r="E107" s="18"/>
      <c r="F107" s="18"/>
      <c r="G107" s="18"/>
      <c r="H107" s="18"/>
      <c r="I107" s="18" t="s">
        <v>933</v>
      </c>
      <c r="J107" s="18"/>
      <c r="K107" s="18"/>
      <c r="L107" s="18" t="s">
        <v>48</v>
      </c>
      <c r="M107" s="19"/>
      <c r="N107" s="19"/>
      <c r="O107" s="19"/>
      <c r="P107" s="19"/>
      <c r="Q107" s="19"/>
      <c r="R107" s="19" t="s">
        <v>24</v>
      </c>
      <c r="S107" s="19"/>
      <c r="T107" s="19" t="s">
        <v>91</v>
      </c>
      <c r="U107" s="19"/>
      <c r="V107" s="20"/>
      <c r="W107" s="19"/>
      <c r="X107" s="19"/>
    </row>
    <row r="109" customFormat="false" ht="33.75" hidden="false" customHeight="true" outlineLevel="0" collapsed="false">
      <c r="A109" s="22" t="s">
        <v>943</v>
      </c>
    </row>
    <row r="110" customFormat="false" ht="33.75" hidden="false" customHeight="true" outlineLevel="0" collapsed="false">
      <c r="A110" s="22" t="s">
        <v>944</v>
      </c>
    </row>
    <row r="111" customFormat="false" ht="33.75" hidden="false" customHeight="true" outlineLevel="0" collapsed="false">
      <c r="A111" s="22" t="s">
        <v>945</v>
      </c>
    </row>
    <row r="112" customFormat="false" ht="33.75" hidden="false" customHeight="true" outlineLevel="0" collapsed="false">
      <c r="A112" s="22" t="s">
        <v>946</v>
      </c>
    </row>
  </sheetData>
  <autoFilter ref="A4:U107"/>
  <mergeCells count="2">
    <mergeCell ref="A1:H1"/>
    <mergeCell ref="A2:H2"/>
  </mergeCells>
  <conditionalFormatting sqref="O5:O107">
    <cfRule type="cellIs" priority="2" operator="equal" aboveAverage="0" equalAverage="0" bottom="0" percent="0" rank="0" text="" dxfId="0">
      <formula>"Not Started"</formula>
    </cfRule>
    <cfRule type="cellIs" priority="3" operator="equal" aboveAverage="0" equalAverage="0" bottom="0" percent="0" rank="0" text="" dxfId="7">
      <formula>"In Progress"</formula>
    </cfRule>
    <cfRule type="cellIs" priority="4" operator="equal" aboveAverage="0" equalAverage="0" bottom="0" percent="0" rank="0" text="" dxfId="1">
      <formula>"Implemented"</formula>
    </cfRule>
    <cfRule type="cellIs" priority="5" operator="equal" aboveAverage="0" equalAverage="0" bottom="0" percent="0" rank="0" text="" dxfId="8">
      <formula>"Verified"</formula>
    </cfRule>
    <cfRule type="cellIs" priority="6" operator="equal" aboveAverage="0" equalAverage="0" bottom="0" percent="0" rank="0" text="" dxfId="10">
      <formula>"Not Applicable"</formula>
    </cfRule>
  </conditionalFormatting>
  <conditionalFormatting sqref="J5:J107">
    <cfRule type="cellIs" priority="7" operator="equal" aboveAverage="0" equalAverage="0" bottom="0" percent="0" rank="0" text="" dxfId="10">
      <formula>"No"</formula>
    </cfRule>
  </conditionalFormatting>
  <dataValidations count="5">
    <dataValidation allowBlank="true" errorStyle="stop" operator="between" showDropDown="false" showErrorMessage="false" showInputMessage="false" sqref="M5:M107" type="list">
      <formula1>"Yes,No"</formula1>
      <formula2>0</formula2>
    </dataValidation>
    <dataValidation allowBlank="true" errorStyle="stop" operator="between" showDropDown="false" showErrorMessage="false" showInputMessage="false" sqref="N5:N107" type="list">
      <formula1>"Risk assessment,Legal or regulatory requirement,Contractual requirement,Business requirement,Best practice / ISO 27002,Not applicable"</formula1>
      <formula2>0</formula2>
    </dataValidation>
    <dataValidation allowBlank="true" errorStyle="stop" operator="between" showDropDown="false" showErrorMessage="false" showInputMessage="false" sqref="P5:P107" type="list">
      <formula1>"Not necessary for the chosen risk treatment option,Outside the scope of the ISMS,Obviated by a custom control"</formula1>
      <formula2>0</formula2>
    </dataValidation>
    <dataValidation allowBlank="true" errorStyle="stop" operator="between" showDropDown="false" showErrorMessage="false" showInputMessage="false" sqref="R5:R107" type="list">
      <formula1>"Not Started,In Progress,Implemented,Verified,Not Applicable"</formula1>
      <formula2>0</formula2>
    </dataValidation>
    <dataValidation allowBlank="true" errorStyle="stop" operator="between" showDropDown="false" showErrorMessage="false" showInputMessage="false" sqref="T5:T107" type="list">
      <formula1>"0 - None,1 - Initial,2 - Repeatable,3 - Defined,4 - Managed,5 - Optimising"</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M3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5"/>
    <col collapsed="false" customWidth="true" hidden="false" outlineLevel="0" max="2" min="2" style="1" width="46"/>
    <col collapsed="false" customWidth="true" hidden="false" outlineLevel="0" max="3" min="3" style="1" width="18"/>
    <col collapsed="false" customWidth="true" hidden="false" outlineLevel="0" max="4" min="4" style="1" width="11"/>
    <col collapsed="false" customWidth="true" hidden="false" outlineLevel="0" max="5" min="5" style="1" width="52"/>
    <col collapsed="false" customWidth="true" hidden="false" outlineLevel="0" max="6" min="6" style="1" width="11"/>
    <col collapsed="false" customWidth="true" hidden="false" outlineLevel="0" max="7" min="7" style="1" width="14"/>
    <col collapsed="false" customWidth="true" hidden="false" outlineLevel="0" max="8" min="8" style="1" width="9"/>
    <col collapsed="false" customWidth="true" hidden="false" outlineLevel="0" max="10" min="9" style="1" width="18"/>
    <col collapsed="false" customWidth="true" hidden="false" outlineLevel="0" max="11" min="11" style="1" width="14"/>
    <col collapsed="false" customWidth="true" hidden="false" outlineLevel="0" max="12" min="12" style="1" width="30"/>
    <col collapsed="false" customWidth="true" hidden="false" outlineLevel="0" max="13" min="13" style="1" width="28"/>
  </cols>
  <sheetData>
    <row r="1" customFormat="false" ht="21.75" hidden="false" customHeight="true" outlineLevel="0" collapsed="false">
      <c r="A1" s="16" t="s">
        <v>947</v>
      </c>
      <c r="B1" s="16"/>
      <c r="C1" s="16"/>
      <c r="D1" s="16"/>
      <c r="E1" s="16"/>
      <c r="F1" s="16"/>
      <c r="G1" s="16"/>
      <c r="H1" s="16"/>
    </row>
    <row r="2" customFormat="false" ht="15" hidden="false" customHeight="true" outlineLevel="0" collapsed="false">
      <c r="A2" s="17" t="s">
        <v>948</v>
      </c>
      <c r="B2" s="17"/>
      <c r="C2" s="17"/>
      <c r="D2" s="17"/>
      <c r="E2" s="17"/>
      <c r="F2" s="17"/>
      <c r="G2" s="17"/>
      <c r="H2" s="17"/>
    </row>
    <row r="4" customFormat="false" ht="42" hidden="false" customHeight="true" outlineLevel="0" collapsed="false">
      <c r="A4" s="7" t="s">
        <v>949</v>
      </c>
      <c r="B4" s="7" t="s">
        <v>950</v>
      </c>
      <c r="C4" s="7" t="s">
        <v>951</v>
      </c>
      <c r="D4" s="7" t="s">
        <v>952</v>
      </c>
      <c r="E4" s="7" t="s">
        <v>953</v>
      </c>
      <c r="F4" s="7" t="s">
        <v>954</v>
      </c>
      <c r="G4" s="7" t="s">
        <v>955</v>
      </c>
      <c r="H4" s="7" t="s">
        <v>956</v>
      </c>
      <c r="I4" s="7" t="s">
        <v>81</v>
      </c>
      <c r="J4" s="7" t="s">
        <v>957</v>
      </c>
      <c r="K4" s="7" t="s">
        <v>958</v>
      </c>
      <c r="L4" s="7" t="s">
        <v>959</v>
      </c>
      <c r="M4" s="7" t="s">
        <v>960</v>
      </c>
    </row>
    <row r="5" customFormat="false" ht="33.75" hidden="false" customHeight="true" outlineLevel="0" collapsed="false">
      <c r="A5" s="18" t="n">
        <v>1</v>
      </c>
      <c r="B5" s="18" t="s">
        <v>961</v>
      </c>
      <c r="C5" s="18" t="s">
        <v>113</v>
      </c>
      <c r="D5" s="18" t="s">
        <v>962</v>
      </c>
      <c r="E5" s="18" t="s">
        <v>963</v>
      </c>
      <c r="F5" s="19" t="s">
        <v>129</v>
      </c>
      <c r="G5" s="19"/>
      <c r="H5" s="19"/>
      <c r="I5" s="19"/>
      <c r="J5" s="19"/>
      <c r="K5" s="20"/>
      <c r="L5" s="19"/>
      <c r="M5" s="19"/>
    </row>
    <row r="6" customFormat="false" ht="33.75" hidden="false" customHeight="true" outlineLevel="0" collapsed="false">
      <c r="A6" s="18" t="n">
        <v>2</v>
      </c>
      <c r="B6" s="18" t="s">
        <v>964</v>
      </c>
      <c r="C6" s="18" t="s">
        <v>965</v>
      </c>
      <c r="D6" s="18" t="s">
        <v>962</v>
      </c>
      <c r="E6" s="18" t="s">
        <v>966</v>
      </c>
      <c r="F6" s="19" t="s">
        <v>129</v>
      </c>
      <c r="G6" s="19"/>
      <c r="H6" s="19"/>
      <c r="I6" s="19"/>
      <c r="J6" s="19"/>
      <c r="K6" s="20"/>
      <c r="L6" s="19"/>
      <c r="M6" s="19"/>
    </row>
    <row r="7" customFormat="false" ht="33.75" hidden="false" customHeight="true" outlineLevel="0" collapsed="false">
      <c r="A7" s="18" t="n">
        <v>3</v>
      </c>
      <c r="B7" s="18" t="s">
        <v>967</v>
      </c>
      <c r="C7" s="18" t="s">
        <v>968</v>
      </c>
      <c r="D7" s="18" t="s">
        <v>962</v>
      </c>
      <c r="E7" s="18" t="s">
        <v>969</v>
      </c>
      <c r="F7" s="19" t="s">
        <v>129</v>
      </c>
      <c r="G7" s="19"/>
      <c r="H7" s="19"/>
      <c r="I7" s="19"/>
      <c r="J7" s="19"/>
      <c r="K7" s="20"/>
      <c r="L7" s="19"/>
      <c r="M7" s="19"/>
    </row>
    <row r="8" customFormat="false" ht="33.75" hidden="false" customHeight="true" outlineLevel="0" collapsed="false">
      <c r="A8" s="18" t="n">
        <v>4</v>
      </c>
      <c r="B8" s="18" t="s">
        <v>970</v>
      </c>
      <c r="C8" s="18" t="s">
        <v>971</v>
      </c>
      <c r="D8" s="18" t="s">
        <v>962</v>
      </c>
      <c r="E8" s="18" t="s">
        <v>972</v>
      </c>
      <c r="F8" s="19" t="s">
        <v>129</v>
      </c>
      <c r="G8" s="19"/>
      <c r="H8" s="19"/>
      <c r="I8" s="19"/>
      <c r="J8" s="19"/>
      <c r="K8" s="20"/>
      <c r="L8" s="19"/>
      <c r="M8" s="19"/>
    </row>
    <row r="9" customFormat="false" ht="33.75" hidden="false" customHeight="true" outlineLevel="0" collapsed="false">
      <c r="A9" s="18" t="n">
        <v>5</v>
      </c>
      <c r="B9" s="18" t="s">
        <v>973</v>
      </c>
      <c r="C9" s="18" t="s">
        <v>208</v>
      </c>
      <c r="D9" s="18" t="s">
        <v>962</v>
      </c>
      <c r="E9" s="18" t="s">
        <v>974</v>
      </c>
      <c r="F9" s="19" t="s">
        <v>129</v>
      </c>
      <c r="G9" s="19"/>
      <c r="H9" s="19"/>
      <c r="I9" s="19"/>
      <c r="J9" s="19"/>
      <c r="K9" s="20"/>
      <c r="L9" s="19"/>
      <c r="M9" s="19"/>
    </row>
    <row r="10" customFormat="false" ht="33.75" hidden="false" customHeight="true" outlineLevel="0" collapsed="false">
      <c r="A10" s="18" t="n">
        <v>6</v>
      </c>
      <c r="B10" s="18" t="s">
        <v>217</v>
      </c>
      <c r="C10" s="18" t="s">
        <v>975</v>
      </c>
      <c r="D10" s="18" t="s">
        <v>962</v>
      </c>
      <c r="E10" s="18" t="s">
        <v>976</v>
      </c>
      <c r="F10" s="19" t="s">
        <v>129</v>
      </c>
      <c r="G10" s="19"/>
      <c r="H10" s="19"/>
      <c r="I10" s="19"/>
      <c r="J10" s="19"/>
      <c r="K10" s="20"/>
      <c r="L10" s="19"/>
      <c r="M10" s="19"/>
    </row>
    <row r="11" customFormat="false" ht="33.75" hidden="false" customHeight="true" outlineLevel="0" collapsed="false">
      <c r="A11" s="18" t="n">
        <v>7</v>
      </c>
      <c r="B11" s="18" t="s">
        <v>977</v>
      </c>
      <c r="C11" s="18" t="s">
        <v>978</v>
      </c>
      <c r="D11" s="18" t="s">
        <v>962</v>
      </c>
      <c r="E11" s="18" t="s">
        <v>979</v>
      </c>
      <c r="F11" s="19" t="s">
        <v>129</v>
      </c>
      <c r="G11" s="19"/>
      <c r="H11" s="19"/>
      <c r="I11" s="19"/>
      <c r="J11" s="19"/>
      <c r="K11" s="20"/>
      <c r="L11" s="19"/>
      <c r="M11" s="19"/>
    </row>
    <row r="12" customFormat="false" ht="33.75" hidden="false" customHeight="true" outlineLevel="0" collapsed="false">
      <c r="A12" s="18" t="n">
        <v>8</v>
      </c>
      <c r="B12" s="18" t="s">
        <v>980</v>
      </c>
      <c r="C12" s="18" t="s">
        <v>248</v>
      </c>
      <c r="D12" s="18" t="s">
        <v>981</v>
      </c>
      <c r="E12" s="18" t="s">
        <v>982</v>
      </c>
      <c r="F12" s="19" t="s">
        <v>129</v>
      </c>
      <c r="G12" s="19"/>
      <c r="H12" s="19"/>
      <c r="I12" s="19"/>
      <c r="J12" s="19"/>
      <c r="K12" s="20"/>
      <c r="L12" s="19"/>
      <c r="M12" s="19"/>
    </row>
    <row r="13" customFormat="false" ht="33.75" hidden="false" customHeight="true" outlineLevel="0" collapsed="false">
      <c r="A13" s="18" t="n">
        <v>9</v>
      </c>
      <c r="B13" s="18" t="s">
        <v>983</v>
      </c>
      <c r="C13" s="18" t="s">
        <v>984</v>
      </c>
      <c r="D13" s="18" t="s">
        <v>962</v>
      </c>
      <c r="E13" s="18" t="s">
        <v>985</v>
      </c>
      <c r="F13" s="19" t="s">
        <v>129</v>
      </c>
      <c r="G13" s="19"/>
      <c r="H13" s="19"/>
      <c r="I13" s="19"/>
      <c r="J13" s="19"/>
      <c r="K13" s="20"/>
      <c r="L13" s="19"/>
      <c r="M13" s="19"/>
    </row>
    <row r="14" customFormat="false" ht="33.75" hidden="false" customHeight="true" outlineLevel="0" collapsed="false">
      <c r="A14" s="18" t="n">
        <v>10</v>
      </c>
      <c r="B14" s="18" t="s">
        <v>986</v>
      </c>
      <c r="C14" s="18" t="s">
        <v>284</v>
      </c>
      <c r="D14" s="18" t="s">
        <v>981</v>
      </c>
      <c r="E14" s="18" t="s">
        <v>987</v>
      </c>
      <c r="F14" s="19" t="s">
        <v>129</v>
      </c>
      <c r="G14" s="19"/>
      <c r="H14" s="19"/>
      <c r="I14" s="19"/>
      <c r="J14" s="19"/>
      <c r="K14" s="20"/>
      <c r="L14" s="19"/>
      <c r="M14" s="19"/>
    </row>
    <row r="15" customFormat="false" ht="33.75" hidden="false" customHeight="true" outlineLevel="0" collapsed="false">
      <c r="A15" s="18" t="n">
        <v>11</v>
      </c>
      <c r="B15" s="18" t="s">
        <v>988</v>
      </c>
      <c r="C15" s="18" t="s">
        <v>290</v>
      </c>
      <c r="D15" s="18" t="s">
        <v>981</v>
      </c>
      <c r="E15" s="18" t="s">
        <v>989</v>
      </c>
      <c r="F15" s="19" t="s">
        <v>129</v>
      </c>
      <c r="G15" s="19"/>
      <c r="H15" s="19"/>
      <c r="I15" s="19"/>
      <c r="J15" s="19"/>
      <c r="K15" s="20"/>
      <c r="L15" s="19"/>
      <c r="M15" s="19"/>
    </row>
    <row r="16" customFormat="false" ht="33.75" hidden="false" customHeight="true" outlineLevel="0" collapsed="false">
      <c r="A16" s="18" t="n">
        <v>12</v>
      </c>
      <c r="B16" s="18" t="s">
        <v>990</v>
      </c>
      <c r="C16" s="18" t="s">
        <v>295</v>
      </c>
      <c r="D16" s="18" t="s">
        <v>981</v>
      </c>
      <c r="E16" s="18" t="s">
        <v>991</v>
      </c>
      <c r="F16" s="19" t="s">
        <v>129</v>
      </c>
      <c r="G16" s="19"/>
      <c r="H16" s="19"/>
      <c r="I16" s="19"/>
      <c r="J16" s="19"/>
      <c r="K16" s="20"/>
      <c r="L16" s="19"/>
      <c r="M16" s="19"/>
    </row>
    <row r="17" customFormat="false" ht="33.75" hidden="false" customHeight="true" outlineLevel="0" collapsed="false">
      <c r="A17" s="18" t="n">
        <v>13</v>
      </c>
      <c r="B17" s="18" t="s">
        <v>992</v>
      </c>
      <c r="C17" s="18" t="s">
        <v>993</v>
      </c>
      <c r="D17" s="18" t="s">
        <v>981</v>
      </c>
      <c r="E17" s="18" t="s">
        <v>994</v>
      </c>
      <c r="F17" s="19" t="s">
        <v>129</v>
      </c>
      <c r="G17" s="19"/>
      <c r="H17" s="19"/>
      <c r="I17" s="19"/>
      <c r="J17" s="19"/>
      <c r="K17" s="20"/>
      <c r="L17" s="19"/>
      <c r="M17" s="19"/>
    </row>
    <row r="18" customFormat="false" ht="33.75" hidden="false" customHeight="true" outlineLevel="0" collapsed="false">
      <c r="A18" s="18" t="n">
        <v>14</v>
      </c>
      <c r="B18" s="18" t="s">
        <v>995</v>
      </c>
      <c r="C18" s="18" t="s">
        <v>996</v>
      </c>
      <c r="D18" s="18" t="s">
        <v>981</v>
      </c>
      <c r="E18" s="18" t="s">
        <v>997</v>
      </c>
      <c r="F18" s="19" t="s">
        <v>129</v>
      </c>
      <c r="G18" s="19"/>
      <c r="H18" s="19"/>
      <c r="I18" s="19"/>
      <c r="J18" s="19"/>
      <c r="K18" s="20"/>
      <c r="L18" s="19"/>
      <c r="M18" s="19"/>
    </row>
    <row r="19" customFormat="false" ht="33.75" hidden="false" customHeight="true" outlineLevel="0" collapsed="false">
      <c r="A19" s="18" t="n">
        <v>15</v>
      </c>
      <c r="B19" s="18" t="s">
        <v>998</v>
      </c>
      <c r="C19" s="18" t="s">
        <v>341</v>
      </c>
      <c r="D19" s="18" t="s">
        <v>981</v>
      </c>
      <c r="E19" s="18" t="s">
        <v>999</v>
      </c>
      <c r="F19" s="19" t="s">
        <v>129</v>
      </c>
      <c r="G19" s="19"/>
      <c r="H19" s="19"/>
      <c r="I19" s="19"/>
      <c r="J19" s="19"/>
      <c r="K19" s="20"/>
      <c r="L19" s="19"/>
      <c r="M19" s="19"/>
    </row>
    <row r="20" customFormat="false" ht="33.75" hidden="false" customHeight="true" outlineLevel="0" collapsed="false">
      <c r="A20" s="18" t="n">
        <v>16</v>
      </c>
      <c r="B20" s="18" t="s">
        <v>1000</v>
      </c>
      <c r="C20" s="18" t="s">
        <v>1001</v>
      </c>
      <c r="D20" s="18" t="s">
        <v>981</v>
      </c>
      <c r="E20" s="18" t="s">
        <v>1002</v>
      </c>
      <c r="F20" s="19" t="s">
        <v>129</v>
      </c>
      <c r="G20" s="19"/>
      <c r="H20" s="19"/>
      <c r="I20" s="19"/>
      <c r="J20" s="19"/>
      <c r="K20" s="20"/>
      <c r="L20" s="19"/>
      <c r="M20" s="19"/>
    </row>
    <row r="21" customFormat="false" ht="33.75" hidden="false" customHeight="true" outlineLevel="0" collapsed="false">
      <c r="A21" s="18" t="n">
        <v>17</v>
      </c>
      <c r="B21" s="18" t="s">
        <v>1003</v>
      </c>
      <c r="C21" s="18" t="s">
        <v>449</v>
      </c>
      <c r="D21" s="18" t="s">
        <v>981</v>
      </c>
      <c r="E21" s="18" t="s">
        <v>1004</v>
      </c>
      <c r="F21" s="19" t="s">
        <v>129</v>
      </c>
      <c r="G21" s="19"/>
      <c r="H21" s="19"/>
      <c r="I21" s="19"/>
      <c r="J21" s="19"/>
      <c r="K21" s="20"/>
      <c r="L21" s="19"/>
      <c r="M21" s="19"/>
    </row>
    <row r="22" customFormat="false" ht="33.75" hidden="false" customHeight="true" outlineLevel="0" collapsed="false">
      <c r="A22" s="18" t="n">
        <v>18</v>
      </c>
      <c r="B22" s="18" t="s">
        <v>1005</v>
      </c>
      <c r="C22" s="18" t="s">
        <v>485</v>
      </c>
      <c r="D22" s="18" t="s">
        <v>962</v>
      </c>
      <c r="E22" s="18" t="s">
        <v>1006</v>
      </c>
      <c r="F22" s="19" t="s">
        <v>129</v>
      </c>
      <c r="G22" s="19"/>
      <c r="H22" s="19"/>
      <c r="I22" s="19"/>
      <c r="J22" s="19"/>
      <c r="K22" s="20"/>
      <c r="L22" s="19"/>
      <c r="M22" s="19"/>
    </row>
    <row r="23" customFormat="false" ht="33.75" hidden="false" customHeight="true" outlineLevel="0" collapsed="false">
      <c r="A23" s="18" t="n">
        <v>19</v>
      </c>
      <c r="B23" s="18" t="s">
        <v>1007</v>
      </c>
      <c r="C23" s="18" t="s">
        <v>534</v>
      </c>
      <c r="D23" s="18" t="s">
        <v>962</v>
      </c>
      <c r="E23" s="18" t="s">
        <v>1008</v>
      </c>
      <c r="F23" s="19" t="s">
        <v>129</v>
      </c>
      <c r="G23" s="19"/>
      <c r="H23" s="19"/>
      <c r="I23" s="19"/>
      <c r="J23" s="19"/>
      <c r="K23" s="20"/>
      <c r="L23" s="19"/>
      <c r="M23" s="19"/>
    </row>
    <row r="24" customFormat="false" ht="33.75" hidden="false" customHeight="true" outlineLevel="0" collapsed="false">
      <c r="A24" s="18" t="n">
        <v>20</v>
      </c>
      <c r="B24" s="18" t="s">
        <v>1009</v>
      </c>
      <c r="C24" s="18" t="s">
        <v>581</v>
      </c>
      <c r="D24" s="18" t="s">
        <v>981</v>
      </c>
      <c r="E24" s="18" t="s">
        <v>1010</v>
      </c>
      <c r="F24" s="19" t="s">
        <v>129</v>
      </c>
      <c r="G24" s="19"/>
      <c r="H24" s="19"/>
      <c r="I24" s="19"/>
      <c r="J24" s="19"/>
      <c r="K24" s="20"/>
      <c r="L24" s="19"/>
      <c r="M24" s="19"/>
    </row>
    <row r="25" customFormat="false" ht="33.75" hidden="false" customHeight="true" outlineLevel="0" collapsed="false">
      <c r="A25" s="18" t="n">
        <v>21</v>
      </c>
      <c r="B25" s="18" t="s">
        <v>1011</v>
      </c>
      <c r="C25" s="18" t="s">
        <v>1012</v>
      </c>
      <c r="D25" s="18" t="s">
        <v>962</v>
      </c>
      <c r="E25" s="18" t="s">
        <v>1013</v>
      </c>
      <c r="F25" s="19" t="s">
        <v>129</v>
      </c>
      <c r="G25" s="19"/>
      <c r="H25" s="19"/>
      <c r="I25" s="19"/>
      <c r="J25" s="19"/>
      <c r="K25" s="20"/>
      <c r="L25" s="19"/>
      <c r="M25" s="19"/>
    </row>
    <row r="26" customFormat="false" ht="33.75" hidden="false" customHeight="true" outlineLevel="0" collapsed="false">
      <c r="A26" s="18" t="n">
        <v>22</v>
      </c>
      <c r="B26" s="18" t="s">
        <v>617</v>
      </c>
      <c r="C26" s="18" t="s">
        <v>616</v>
      </c>
      <c r="D26" s="18" t="s">
        <v>962</v>
      </c>
      <c r="E26" s="18" t="s">
        <v>1014</v>
      </c>
      <c r="F26" s="19" t="s">
        <v>129</v>
      </c>
      <c r="G26" s="19"/>
      <c r="H26" s="19"/>
      <c r="I26" s="19"/>
      <c r="J26" s="19"/>
      <c r="K26" s="20"/>
      <c r="L26" s="19"/>
      <c r="M26" s="19"/>
    </row>
    <row r="27" customFormat="false" ht="33.75" hidden="false" customHeight="true" outlineLevel="0" collapsed="false">
      <c r="A27" s="18" t="n">
        <v>23</v>
      </c>
      <c r="B27" s="18" t="s">
        <v>1015</v>
      </c>
      <c r="C27" s="18" t="s">
        <v>629</v>
      </c>
      <c r="D27" s="18" t="s">
        <v>981</v>
      </c>
      <c r="E27" s="18" t="s">
        <v>1016</v>
      </c>
      <c r="F27" s="19" t="s">
        <v>129</v>
      </c>
      <c r="G27" s="19"/>
      <c r="H27" s="19"/>
      <c r="I27" s="19"/>
      <c r="J27" s="19"/>
      <c r="K27" s="20"/>
      <c r="L27" s="19"/>
      <c r="M27" s="19"/>
    </row>
    <row r="28" customFormat="false" ht="33.75" hidden="false" customHeight="true" outlineLevel="0" collapsed="false">
      <c r="A28" s="18" t="n">
        <v>24</v>
      </c>
      <c r="B28" s="18" t="s">
        <v>1017</v>
      </c>
      <c r="C28" s="18" t="s">
        <v>634</v>
      </c>
      <c r="D28" s="18" t="s">
        <v>981</v>
      </c>
      <c r="E28" s="18" t="s">
        <v>1018</v>
      </c>
      <c r="F28" s="19" t="s">
        <v>129</v>
      </c>
      <c r="G28" s="19"/>
      <c r="H28" s="19"/>
      <c r="I28" s="19"/>
      <c r="J28" s="19"/>
      <c r="K28" s="20"/>
      <c r="L28" s="19"/>
      <c r="M28" s="19"/>
    </row>
    <row r="29" customFormat="false" ht="33.75" hidden="false" customHeight="true" outlineLevel="0" collapsed="false">
      <c r="A29" s="18" t="n">
        <v>25</v>
      </c>
      <c r="B29" s="18" t="s">
        <v>1019</v>
      </c>
      <c r="C29" s="18" t="s">
        <v>650</v>
      </c>
      <c r="D29" s="18" t="s">
        <v>981</v>
      </c>
      <c r="E29" s="18" t="s">
        <v>1020</v>
      </c>
      <c r="F29" s="19" t="s">
        <v>129</v>
      </c>
      <c r="G29" s="19"/>
      <c r="H29" s="19"/>
      <c r="I29" s="19"/>
      <c r="J29" s="19"/>
      <c r="K29" s="20"/>
      <c r="L29" s="19"/>
      <c r="M29" s="19"/>
    </row>
    <row r="30" customFormat="false" ht="33.75" hidden="false" customHeight="true" outlineLevel="0" collapsed="false">
      <c r="A30" s="18" t="n">
        <v>26</v>
      </c>
      <c r="B30" s="18" t="s">
        <v>1021</v>
      </c>
      <c r="C30" s="18" t="s">
        <v>874</v>
      </c>
      <c r="D30" s="18" t="s">
        <v>962</v>
      </c>
      <c r="E30" s="18" t="s">
        <v>1022</v>
      </c>
      <c r="F30" s="19" t="s">
        <v>129</v>
      </c>
      <c r="G30" s="19"/>
      <c r="H30" s="19"/>
      <c r="I30" s="19"/>
      <c r="J30" s="19"/>
      <c r="K30" s="20"/>
      <c r="L30" s="19"/>
      <c r="M30" s="19"/>
    </row>
    <row r="31" customFormat="false" ht="33.75" hidden="false" customHeight="true" outlineLevel="0" collapsed="false">
      <c r="A31" s="18" t="n">
        <v>27</v>
      </c>
      <c r="B31" s="18" t="s">
        <v>1023</v>
      </c>
      <c r="C31" s="18" t="s">
        <v>913</v>
      </c>
      <c r="D31" s="18" t="s">
        <v>981</v>
      </c>
      <c r="E31" s="18" t="s">
        <v>1024</v>
      </c>
      <c r="F31" s="19" t="s">
        <v>129</v>
      </c>
      <c r="G31" s="19"/>
      <c r="H31" s="19"/>
      <c r="I31" s="19"/>
      <c r="J31" s="19"/>
      <c r="K31" s="20"/>
      <c r="L31" s="19"/>
      <c r="M31" s="19"/>
    </row>
  </sheetData>
  <autoFilter ref="A4:M31"/>
  <mergeCells count="2">
    <mergeCell ref="A1:H1"/>
    <mergeCell ref="A2:H2"/>
  </mergeCells>
  <dataValidations count="1">
    <dataValidation allowBlank="true" errorStyle="stop" operator="between" showDropDown="false" showErrorMessage="false" showInputMessage="false" sqref="F5:F31" type="list">
      <formula1>"Yes,No,In draft,Not applicable"</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R5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0"/>
    <col collapsed="false" customWidth="true" hidden="false" outlineLevel="0" max="2" min="2" style="1" width="46"/>
    <col collapsed="false" customWidth="true" hidden="false" outlineLevel="0" max="3" min="3" style="1" width="14"/>
    <col collapsed="false" customWidth="true" hidden="false" outlineLevel="0" max="4" min="4" style="1" width="26"/>
    <col collapsed="false" customWidth="true" hidden="false" outlineLevel="0" max="5" min="5" style="1" width="11"/>
    <col collapsed="false" customWidth="true" hidden="false" outlineLevel="0" max="6" min="6" style="1" width="22"/>
    <col collapsed="false" customWidth="true" hidden="false" outlineLevel="0" max="8" min="7" style="1" width="18"/>
    <col collapsed="false" customWidth="true" hidden="false" outlineLevel="0" max="9" min="9" style="1" width="9"/>
    <col collapsed="false" customWidth="true" hidden="false" outlineLevel="0" max="10" min="10" style="1" width="13"/>
    <col collapsed="false" customWidth="true" hidden="false" outlineLevel="0" max="11" min="11" style="1" width="15"/>
    <col collapsed="false" customWidth="true" hidden="false" outlineLevel="0" max="12" min="12" style="1" width="13"/>
    <col collapsed="false" customWidth="true" hidden="false" outlineLevel="0" max="13" min="13" style="1" width="15"/>
    <col collapsed="false" customWidth="true" hidden="false" outlineLevel="0" max="14" min="14" style="1" width="30"/>
    <col collapsed="false" customWidth="true" hidden="false" outlineLevel="0" max="15" min="15" style="1" width="24"/>
    <col collapsed="false" customWidth="true" hidden="false" outlineLevel="0" max="16" min="16" style="1" width="14"/>
    <col collapsed="false" customWidth="true" hidden="false" outlineLevel="0" max="17" min="17" style="1" width="24"/>
    <col collapsed="false" customWidth="true" hidden="false" outlineLevel="0" max="18" min="18" style="1" width="14"/>
  </cols>
  <sheetData>
    <row r="1" customFormat="false" ht="21.75" hidden="false" customHeight="true" outlineLevel="0" collapsed="false">
      <c r="A1" s="16" t="s">
        <v>1025</v>
      </c>
      <c r="B1" s="16"/>
      <c r="C1" s="16"/>
      <c r="D1" s="16"/>
      <c r="E1" s="16"/>
      <c r="F1" s="16"/>
      <c r="G1" s="16"/>
      <c r="H1" s="16"/>
    </row>
    <row r="2" customFormat="false" ht="15" hidden="false" customHeight="true" outlineLevel="0" collapsed="false">
      <c r="A2" s="17" t="s">
        <v>1026</v>
      </c>
      <c r="B2" s="17"/>
      <c r="C2" s="17"/>
      <c r="D2" s="17"/>
      <c r="E2" s="17"/>
      <c r="F2" s="17"/>
      <c r="G2" s="17"/>
      <c r="H2" s="17"/>
    </row>
    <row r="4" customFormat="false" ht="48" hidden="false" customHeight="true" outlineLevel="0" collapsed="false">
      <c r="A4" s="7" t="s">
        <v>1027</v>
      </c>
      <c r="B4" s="7" t="s">
        <v>1028</v>
      </c>
      <c r="C4" s="7" t="s">
        <v>952</v>
      </c>
      <c r="D4" s="7" t="s">
        <v>1029</v>
      </c>
      <c r="E4" s="7" t="s">
        <v>1030</v>
      </c>
      <c r="F4" s="7" t="s">
        <v>1031</v>
      </c>
      <c r="G4" s="7" t="s">
        <v>81</v>
      </c>
      <c r="H4" s="7" t="s">
        <v>1032</v>
      </c>
      <c r="I4" s="7" t="s">
        <v>956</v>
      </c>
      <c r="J4" s="7" t="s">
        <v>958</v>
      </c>
      <c r="K4" s="7" t="s">
        <v>1033</v>
      </c>
      <c r="L4" s="7" t="s">
        <v>1034</v>
      </c>
      <c r="M4" s="7" t="s">
        <v>1035</v>
      </c>
      <c r="N4" s="7" t="s">
        <v>959</v>
      </c>
      <c r="O4" s="7" t="s">
        <v>1036</v>
      </c>
      <c r="P4" s="7" t="s">
        <v>1037</v>
      </c>
      <c r="Q4" s="7" t="s">
        <v>1038</v>
      </c>
      <c r="R4" s="7" t="s">
        <v>79</v>
      </c>
    </row>
    <row r="5" customFormat="false" ht="15" hidden="false" customHeight="true" outlineLevel="0" collapsed="false">
      <c r="A5" s="18" t="s">
        <v>1039</v>
      </c>
      <c r="B5" s="18" t="s">
        <v>964</v>
      </c>
      <c r="C5" s="18" t="s">
        <v>1040</v>
      </c>
      <c r="D5" s="18" t="s">
        <v>1041</v>
      </c>
      <c r="E5" s="18" t="s">
        <v>1042</v>
      </c>
      <c r="F5" s="18" t="s">
        <v>1043</v>
      </c>
      <c r="G5" s="19"/>
      <c r="H5" s="19"/>
      <c r="I5" s="19"/>
      <c r="J5" s="20"/>
      <c r="K5" s="19" t="s">
        <v>1044</v>
      </c>
      <c r="L5" s="20"/>
      <c r="M5" s="19"/>
      <c r="N5" s="19"/>
      <c r="O5" s="19"/>
      <c r="P5" s="19"/>
      <c r="Q5" s="19"/>
      <c r="R5" s="19" t="s">
        <v>24</v>
      </c>
    </row>
    <row r="6" customFormat="false" ht="15" hidden="false" customHeight="true" outlineLevel="0" collapsed="false">
      <c r="A6" s="18" t="s">
        <v>1045</v>
      </c>
      <c r="B6" s="18" t="s">
        <v>1046</v>
      </c>
      <c r="C6" s="18" t="s">
        <v>1040</v>
      </c>
      <c r="D6" s="18" t="s">
        <v>1047</v>
      </c>
      <c r="E6" s="18" t="s">
        <v>1042</v>
      </c>
      <c r="F6" s="18" t="s">
        <v>1048</v>
      </c>
      <c r="G6" s="19"/>
      <c r="H6" s="19"/>
      <c r="I6" s="19"/>
      <c r="J6" s="20"/>
      <c r="K6" s="19" t="s">
        <v>1044</v>
      </c>
      <c r="L6" s="20"/>
      <c r="M6" s="19"/>
      <c r="N6" s="19"/>
      <c r="O6" s="19"/>
      <c r="P6" s="19"/>
      <c r="Q6" s="19"/>
      <c r="R6" s="19" t="s">
        <v>24</v>
      </c>
    </row>
    <row r="7" customFormat="false" ht="15" hidden="false" customHeight="true" outlineLevel="0" collapsed="false">
      <c r="A7" s="18" t="s">
        <v>1049</v>
      </c>
      <c r="B7" s="18" t="s">
        <v>1050</v>
      </c>
      <c r="C7" s="18" t="s">
        <v>1040</v>
      </c>
      <c r="D7" s="18" t="s">
        <v>1051</v>
      </c>
      <c r="E7" s="18" t="s">
        <v>1042</v>
      </c>
      <c r="F7" s="18" t="s">
        <v>1052</v>
      </c>
      <c r="G7" s="19"/>
      <c r="H7" s="19"/>
      <c r="I7" s="19"/>
      <c r="J7" s="20"/>
      <c r="K7" s="19" t="s">
        <v>1044</v>
      </c>
      <c r="L7" s="20"/>
      <c r="M7" s="19"/>
      <c r="N7" s="19"/>
      <c r="O7" s="19"/>
      <c r="P7" s="19"/>
      <c r="Q7" s="19"/>
      <c r="R7" s="19" t="s">
        <v>24</v>
      </c>
    </row>
    <row r="8" customFormat="false" ht="15" hidden="false" customHeight="true" outlineLevel="0" collapsed="false">
      <c r="A8" s="18" t="s">
        <v>1053</v>
      </c>
      <c r="B8" s="18" t="s">
        <v>1054</v>
      </c>
      <c r="C8" s="18" t="s">
        <v>1040</v>
      </c>
      <c r="D8" s="18" t="s">
        <v>1055</v>
      </c>
      <c r="E8" s="18" t="s">
        <v>1042</v>
      </c>
      <c r="F8" s="18" t="s">
        <v>1056</v>
      </c>
      <c r="G8" s="19"/>
      <c r="H8" s="19"/>
      <c r="I8" s="19"/>
      <c r="J8" s="20"/>
      <c r="K8" s="19" t="s">
        <v>1044</v>
      </c>
      <c r="L8" s="20"/>
      <c r="M8" s="19"/>
      <c r="N8" s="19"/>
      <c r="O8" s="19"/>
      <c r="P8" s="19"/>
      <c r="Q8" s="19"/>
      <c r="R8" s="19" t="s">
        <v>24</v>
      </c>
    </row>
    <row r="9" customFormat="false" ht="15" hidden="false" customHeight="true" outlineLevel="0" collapsed="false">
      <c r="A9" s="18" t="s">
        <v>1057</v>
      </c>
      <c r="B9" s="18" t="s">
        <v>1058</v>
      </c>
      <c r="C9" s="18" t="s">
        <v>1040</v>
      </c>
      <c r="D9" s="18" t="s">
        <v>1059</v>
      </c>
      <c r="E9" s="18" t="s">
        <v>1042</v>
      </c>
      <c r="F9" s="18" t="s">
        <v>1060</v>
      </c>
      <c r="G9" s="19"/>
      <c r="H9" s="19"/>
      <c r="I9" s="19"/>
      <c r="J9" s="20"/>
      <c r="K9" s="19" t="s">
        <v>1044</v>
      </c>
      <c r="L9" s="20"/>
      <c r="M9" s="19"/>
      <c r="N9" s="19"/>
      <c r="O9" s="19"/>
      <c r="P9" s="19"/>
      <c r="Q9" s="19"/>
      <c r="R9" s="19" t="s">
        <v>24</v>
      </c>
    </row>
    <row r="10" customFormat="false" ht="15" hidden="false" customHeight="true" outlineLevel="0" collapsed="false">
      <c r="A10" s="18" t="s">
        <v>1061</v>
      </c>
      <c r="B10" s="18" t="s">
        <v>1062</v>
      </c>
      <c r="C10" s="18" t="s">
        <v>1040</v>
      </c>
      <c r="D10" s="18" t="s">
        <v>1063</v>
      </c>
      <c r="E10" s="18" t="s">
        <v>1042</v>
      </c>
      <c r="F10" s="18" t="s">
        <v>1064</v>
      </c>
      <c r="G10" s="19"/>
      <c r="H10" s="19"/>
      <c r="I10" s="19"/>
      <c r="J10" s="20"/>
      <c r="K10" s="19" t="s">
        <v>1044</v>
      </c>
      <c r="L10" s="20"/>
      <c r="M10" s="19"/>
      <c r="N10" s="19"/>
      <c r="O10" s="19"/>
      <c r="P10" s="19"/>
      <c r="Q10" s="19"/>
      <c r="R10" s="19" t="s">
        <v>24</v>
      </c>
    </row>
    <row r="11" customFormat="false" ht="15" hidden="false" customHeight="true" outlineLevel="0" collapsed="false">
      <c r="A11" s="18" t="s">
        <v>1065</v>
      </c>
      <c r="B11" s="18" t="s">
        <v>1066</v>
      </c>
      <c r="C11" s="18" t="s">
        <v>1040</v>
      </c>
      <c r="D11" s="18" t="s">
        <v>1067</v>
      </c>
      <c r="E11" s="18" t="s">
        <v>1042</v>
      </c>
      <c r="F11" s="18" t="s">
        <v>1068</v>
      </c>
      <c r="G11" s="19"/>
      <c r="H11" s="19"/>
      <c r="I11" s="19"/>
      <c r="J11" s="20"/>
      <c r="K11" s="19" t="s">
        <v>1044</v>
      </c>
      <c r="L11" s="20"/>
      <c r="M11" s="19"/>
      <c r="N11" s="19"/>
      <c r="O11" s="19"/>
      <c r="P11" s="19"/>
      <c r="Q11" s="19"/>
      <c r="R11" s="19" t="s">
        <v>24</v>
      </c>
    </row>
    <row r="12" customFormat="false" ht="15" hidden="false" customHeight="true" outlineLevel="0" collapsed="false">
      <c r="A12" s="18" t="s">
        <v>1069</v>
      </c>
      <c r="B12" s="18" t="s">
        <v>1070</v>
      </c>
      <c r="C12" s="18" t="s">
        <v>1040</v>
      </c>
      <c r="D12" s="18" t="s">
        <v>1012</v>
      </c>
      <c r="E12" s="18" t="s">
        <v>1042</v>
      </c>
      <c r="F12" s="18" t="s">
        <v>1071</v>
      </c>
      <c r="G12" s="19"/>
      <c r="H12" s="19"/>
      <c r="I12" s="19"/>
      <c r="J12" s="20"/>
      <c r="K12" s="19" t="s">
        <v>1044</v>
      </c>
      <c r="L12" s="20"/>
      <c r="M12" s="19"/>
      <c r="N12" s="19"/>
      <c r="O12" s="19"/>
      <c r="P12" s="19"/>
      <c r="Q12" s="19"/>
      <c r="R12" s="19" t="s">
        <v>24</v>
      </c>
    </row>
    <row r="13" customFormat="false" ht="15" hidden="false" customHeight="true" outlineLevel="0" collapsed="false">
      <c r="A13" s="18" t="s">
        <v>1072</v>
      </c>
      <c r="B13" s="18" t="s">
        <v>1073</v>
      </c>
      <c r="C13" s="18" t="s">
        <v>1040</v>
      </c>
      <c r="D13" s="18" t="s">
        <v>1074</v>
      </c>
      <c r="E13" s="18" t="s">
        <v>1042</v>
      </c>
      <c r="F13" s="18" t="s">
        <v>1075</v>
      </c>
      <c r="G13" s="19"/>
      <c r="H13" s="19"/>
      <c r="I13" s="19"/>
      <c r="J13" s="20"/>
      <c r="K13" s="19" t="s">
        <v>1044</v>
      </c>
      <c r="L13" s="20"/>
      <c r="M13" s="19"/>
      <c r="N13" s="19"/>
      <c r="O13" s="19"/>
      <c r="P13" s="19"/>
      <c r="Q13" s="19"/>
      <c r="R13" s="19" t="s">
        <v>24</v>
      </c>
    </row>
    <row r="14" customFormat="false" ht="15" hidden="false" customHeight="true" outlineLevel="0" collapsed="false">
      <c r="A14" s="18" t="s">
        <v>1076</v>
      </c>
      <c r="B14" s="18" t="s">
        <v>1077</v>
      </c>
      <c r="C14" s="18" t="s">
        <v>1040</v>
      </c>
      <c r="D14" s="18" t="s">
        <v>1078</v>
      </c>
      <c r="E14" s="18" t="s">
        <v>1042</v>
      </c>
      <c r="F14" s="18" t="s">
        <v>1079</v>
      </c>
      <c r="G14" s="19"/>
      <c r="H14" s="19"/>
      <c r="I14" s="19"/>
      <c r="J14" s="20"/>
      <c r="K14" s="19" t="s">
        <v>1044</v>
      </c>
      <c r="L14" s="20"/>
      <c r="M14" s="19"/>
      <c r="N14" s="19"/>
      <c r="O14" s="19"/>
      <c r="P14" s="19"/>
      <c r="Q14" s="19"/>
      <c r="R14" s="19" t="s">
        <v>24</v>
      </c>
    </row>
    <row r="15" customFormat="false" ht="15" hidden="false" customHeight="true" outlineLevel="0" collapsed="false">
      <c r="A15" s="18" t="s">
        <v>1080</v>
      </c>
      <c r="B15" s="18" t="s">
        <v>1081</v>
      </c>
      <c r="C15" s="18" t="s">
        <v>1040</v>
      </c>
      <c r="D15" s="18" t="s">
        <v>1082</v>
      </c>
      <c r="E15" s="18" t="s">
        <v>1042</v>
      </c>
      <c r="F15" s="18" t="s">
        <v>1083</v>
      </c>
      <c r="G15" s="19"/>
      <c r="H15" s="19"/>
      <c r="I15" s="19"/>
      <c r="J15" s="20"/>
      <c r="K15" s="19" t="s">
        <v>1044</v>
      </c>
      <c r="L15" s="20"/>
      <c r="M15" s="19"/>
      <c r="N15" s="19"/>
      <c r="O15" s="19"/>
      <c r="P15" s="19"/>
      <c r="Q15" s="19"/>
      <c r="R15" s="19" t="s">
        <v>24</v>
      </c>
    </row>
    <row r="16" customFormat="false" ht="15" hidden="false" customHeight="true" outlineLevel="0" collapsed="false">
      <c r="A16" s="18" t="s">
        <v>1084</v>
      </c>
      <c r="B16" s="18" t="s">
        <v>1085</v>
      </c>
      <c r="C16" s="18" t="s">
        <v>1040</v>
      </c>
      <c r="D16" s="18" t="s">
        <v>808</v>
      </c>
      <c r="E16" s="18" t="s">
        <v>1042</v>
      </c>
      <c r="F16" s="18" t="s">
        <v>1086</v>
      </c>
      <c r="G16" s="19"/>
      <c r="H16" s="19"/>
      <c r="I16" s="19"/>
      <c r="J16" s="20"/>
      <c r="K16" s="19" t="s">
        <v>1044</v>
      </c>
      <c r="L16" s="20"/>
      <c r="M16" s="19"/>
      <c r="N16" s="19"/>
      <c r="O16" s="19"/>
      <c r="P16" s="19"/>
      <c r="Q16" s="19"/>
      <c r="R16" s="19" t="s">
        <v>24</v>
      </c>
    </row>
    <row r="17" customFormat="false" ht="15" hidden="false" customHeight="true" outlineLevel="0" collapsed="false">
      <c r="A17" s="18" t="s">
        <v>1087</v>
      </c>
      <c r="B17" s="18" t="s">
        <v>1088</v>
      </c>
      <c r="C17" s="18" t="s">
        <v>1040</v>
      </c>
      <c r="D17" s="18" t="s">
        <v>1089</v>
      </c>
      <c r="E17" s="18" t="s">
        <v>1042</v>
      </c>
      <c r="F17" s="18" t="s">
        <v>1090</v>
      </c>
      <c r="G17" s="19"/>
      <c r="H17" s="19"/>
      <c r="I17" s="19"/>
      <c r="J17" s="20"/>
      <c r="K17" s="19" t="s">
        <v>1044</v>
      </c>
      <c r="L17" s="20"/>
      <c r="M17" s="19"/>
      <c r="N17" s="19"/>
      <c r="O17" s="19"/>
      <c r="P17" s="19"/>
      <c r="Q17" s="19"/>
      <c r="R17" s="19" t="s">
        <v>24</v>
      </c>
    </row>
    <row r="18" customFormat="false" ht="15" hidden="false" customHeight="true" outlineLevel="0" collapsed="false">
      <c r="A18" s="18" t="s">
        <v>1091</v>
      </c>
      <c r="B18" s="18" t="s">
        <v>1092</v>
      </c>
      <c r="C18" s="18" t="s">
        <v>1040</v>
      </c>
      <c r="D18" s="18" t="s">
        <v>1093</v>
      </c>
      <c r="E18" s="18" t="s">
        <v>1042</v>
      </c>
      <c r="F18" s="18" t="s">
        <v>1094</v>
      </c>
      <c r="G18" s="19"/>
      <c r="H18" s="19"/>
      <c r="I18" s="19"/>
      <c r="J18" s="20"/>
      <c r="K18" s="19" t="s">
        <v>1044</v>
      </c>
      <c r="L18" s="20"/>
      <c r="M18" s="19"/>
      <c r="N18" s="19"/>
      <c r="O18" s="19"/>
      <c r="P18" s="19"/>
      <c r="Q18" s="19"/>
      <c r="R18" s="19" t="s">
        <v>24</v>
      </c>
    </row>
    <row r="19" customFormat="false" ht="15" hidden="false" customHeight="true" outlineLevel="0" collapsed="false">
      <c r="A19" s="18" t="s">
        <v>1095</v>
      </c>
      <c r="B19" s="18" t="s">
        <v>1096</v>
      </c>
      <c r="C19" s="18" t="s">
        <v>1040</v>
      </c>
      <c r="D19" s="18" t="s">
        <v>1097</v>
      </c>
      <c r="E19" s="18" t="s">
        <v>1042</v>
      </c>
      <c r="F19" s="18" t="s">
        <v>1098</v>
      </c>
      <c r="G19" s="19"/>
      <c r="H19" s="19"/>
      <c r="I19" s="19"/>
      <c r="J19" s="20"/>
      <c r="K19" s="19" t="s">
        <v>1044</v>
      </c>
      <c r="L19" s="20"/>
      <c r="M19" s="19"/>
      <c r="N19" s="19"/>
      <c r="O19" s="19"/>
      <c r="P19" s="19"/>
      <c r="Q19" s="19"/>
      <c r="R19" s="19" t="s">
        <v>24</v>
      </c>
    </row>
    <row r="20" customFormat="false" ht="15" hidden="false" customHeight="true" outlineLevel="0" collapsed="false">
      <c r="A20" s="18" t="s">
        <v>1099</v>
      </c>
      <c r="B20" s="18" t="s">
        <v>1100</v>
      </c>
      <c r="C20" s="18" t="s">
        <v>1040</v>
      </c>
      <c r="D20" s="18" t="s">
        <v>1101</v>
      </c>
      <c r="E20" s="18" t="s">
        <v>1042</v>
      </c>
      <c r="F20" s="18" t="s">
        <v>1102</v>
      </c>
      <c r="G20" s="19"/>
      <c r="H20" s="19"/>
      <c r="I20" s="19"/>
      <c r="J20" s="20"/>
      <c r="K20" s="19" t="s">
        <v>1044</v>
      </c>
      <c r="L20" s="20"/>
      <c r="M20" s="19"/>
      <c r="N20" s="19"/>
      <c r="O20" s="19"/>
      <c r="P20" s="19"/>
      <c r="Q20" s="19"/>
      <c r="R20" s="19" t="s">
        <v>24</v>
      </c>
    </row>
    <row r="21" customFormat="false" ht="15" hidden="false" customHeight="true" outlineLevel="0" collapsed="false">
      <c r="A21" s="18" t="s">
        <v>1103</v>
      </c>
      <c r="B21" s="18" t="s">
        <v>1104</v>
      </c>
      <c r="C21" s="18" t="s">
        <v>1040</v>
      </c>
      <c r="D21" s="18" t="s">
        <v>1105</v>
      </c>
      <c r="E21" s="18" t="s">
        <v>1042</v>
      </c>
      <c r="F21" s="18" t="s">
        <v>1106</v>
      </c>
      <c r="G21" s="19"/>
      <c r="H21" s="19"/>
      <c r="I21" s="19"/>
      <c r="J21" s="20"/>
      <c r="K21" s="19" t="s">
        <v>1044</v>
      </c>
      <c r="L21" s="20"/>
      <c r="M21" s="19"/>
      <c r="N21" s="19"/>
      <c r="O21" s="19"/>
      <c r="P21" s="19"/>
      <c r="Q21" s="19"/>
      <c r="R21" s="19" t="s">
        <v>24</v>
      </c>
    </row>
    <row r="22" customFormat="false" ht="15" hidden="false" customHeight="true" outlineLevel="0" collapsed="false">
      <c r="A22" s="18" t="s">
        <v>1107</v>
      </c>
      <c r="B22" s="18" t="s">
        <v>1108</v>
      </c>
      <c r="C22" s="18" t="s">
        <v>1040</v>
      </c>
      <c r="D22" s="18" t="s">
        <v>1109</v>
      </c>
      <c r="E22" s="18" t="s">
        <v>1042</v>
      </c>
      <c r="F22" s="18" t="s">
        <v>1110</v>
      </c>
      <c r="G22" s="19"/>
      <c r="H22" s="19"/>
      <c r="I22" s="19"/>
      <c r="J22" s="20"/>
      <c r="K22" s="19" t="s">
        <v>1044</v>
      </c>
      <c r="L22" s="20"/>
      <c r="M22" s="19"/>
      <c r="N22" s="19"/>
      <c r="O22" s="19"/>
      <c r="P22" s="19"/>
      <c r="Q22" s="19"/>
      <c r="R22" s="19" t="s">
        <v>24</v>
      </c>
    </row>
    <row r="23" customFormat="false" ht="15" hidden="false" customHeight="true" outlineLevel="0" collapsed="false">
      <c r="A23" s="18" t="s">
        <v>1111</v>
      </c>
      <c r="B23" s="18" t="s">
        <v>1112</v>
      </c>
      <c r="C23" s="18" t="s">
        <v>1113</v>
      </c>
      <c r="D23" s="18" t="s">
        <v>113</v>
      </c>
      <c r="E23" s="18" t="s">
        <v>1042</v>
      </c>
      <c r="F23" s="18" t="s">
        <v>1114</v>
      </c>
      <c r="G23" s="19"/>
      <c r="H23" s="19"/>
      <c r="I23" s="19"/>
      <c r="J23" s="20"/>
      <c r="K23" s="19" t="s">
        <v>1044</v>
      </c>
      <c r="L23" s="20"/>
      <c r="M23" s="19"/>
      <c r="N23" s="19"/>
      <c r="O23" s="19"/>
      <c r="P23" s="19"/>
      <c r="Q23" s="19"/>
      <c r="R23" s="19" t="s">
        <v>24</v>
      </c>
    </row>
    <row r="24" customFormat="false" ht="15" hidden="false" customHeight="true" outlineLevel="0" collapsed="false">
      <c r="A24" s="18" t="s">
        <v>1115</v>
      </c>
      <c r="B24" s="18" t="s">
        <v>1116</v>
      </c>
      <c r="C24" s="18" t="s">
        <v>1117</v>
      </c>
      <c r="D24" s="18" t="s">
        <v>85</v>
      </c>
      <c r="E24" s="18" t="s">
        <v>1042</v>
      </c>
      <c r="F24" s="18" t="s">
        <v>1118</v>
      </c>
      <c r="G24" s="19"/>
      <c r="H24" s="19"/>
      <c r="I24" s="19"/>
      <c r="J24" s="20"/>
      <c r="K24" s="19" t="s">
        <v>1044</v>
      </c>
      <c r="L24" s="20"/>
      <c r="M24" s="19"/>
      <c r="N24" s="19"/>
      <c r="O24" s="19"/>
      <c r="P24" s="19"/>
      <c r="Q24" s="19"/>
      <c r="R24" s="19" t="s">
        <v>24</v>
      </c>
    </row>
    <row r="25" customFormat="false" ht="15" hidden="false" customHeight="true" outlineLevel="0" collapsed="false">
      <c r="A25" s="18" t="s">
        <v>1119</v>
      </c>
      <c r="B25" s="18" t="s">
        <v>1120</v>
      </c>
      <c r="C25" s="18" t="s">
        <v>1121</v>
      </c>
      <c r="D25" s="18" t="s">
        <v>119</v>
      </c>
      <c r="E25" s="18" t="s">
        <v>1042</v>
      </c>
      <c r="F25" s="18" t="s">
        <v>1122</v>
      </c>
      <c r="G25" s="19"/>
      <c r="H25" s="19"/>
      <c r="I25" s="19"/>
      <c r="J25" s="20"/>
      <c r="K25" s="19" t="s">
        <v>1044</v>
      </c>
      <c r="L25" s="20"/>
      <c r="M25" s="19"/>
      <c r="N25" s="19"/>
      <c r="O25" s="19"/>
      <c r="P25" s="19"/>
      <c r="Q25" s="19"/>
      <c r="R25" s="19" t="s">
        <v>24</v>
      </c>
    </row>
    <row r="26" customFormat="false" ht="15" hidden="false" customHeight="true" outlineLevel="0" collapsed="false">
      <c r="A26" s="18" t="s">
        <v>1123</v>
      </c>
      <c r="B26" s="18" t="s">
        <v>1124</v>
      </c>
      <c r="C26" s="18" t="s">
        <v>1125</v>
      </c>
      <c r="D26" s="18" t="s">
        <v>1126</v>
      </c>
      <c r="E26" s="18" t="s">
        <v>1042</v>
      </c>
      <c r="F26" s="18" t="s">
        <v>1127</v>
      </c>
      <c r="G26" s="19"/>
      <c r="H26" s="19"/>
      <c r="I26" s="19"/>
      <c r="J26" s="20"/>
      <c r="K26" s="19" t="s">
        <v>1044</v>
      </c>
      <c r="L26" s="20"/>
      <c r="M26" s="19"/>
      <c r="N26" s="19"/>
      <c r="O26" s="19"/>
      <c r="P26" s="19"/>
      <c r="Q26" s="19"/>
      <c r="R26" s="19" t="s">
        <v>24</v>
      </c>
    </row>
    <row r="27" customFormat="false" ht="15" hidden="false" customHeight="true" outlineLevel="0" collapsed="false">
      <c r="A27" s="18" t="s">
        <v>1128</v>
      </c>
      <c r="B27" s="18" t="s">
        <v>1129</v>
      </c>
      <c r="C27" s="18" t="s">
        <v>1125</v>
      </c>
      <c r="D27" s="18" t="s">
        <v>1130</v>
      </c>
      <c r="E27" s="18" t="s">
        <v>1042</v>
      </c>
      <c r="F27" s="18" t="s">
        <v>1131</v>
      </c>
      <c r="G27" s="19"/>
      <c r="H27" s="19"/>
      <c r="I27" s="19"/>
      <c r="J27" s="20"/>
      <c r="K27" s="19" t="s">
        <v>1044</v>
      </c>
      <c r="L27" s="20"/>
      <c r="M27" s="19"/>
      <c r="N27" s="19"/>
      <c r="O27" s="19"/>
      <c r="P27" s="19"/>
      <c r="Q27" s="19"/>
      <c r="R27" s="19" t="s">
        <v>24</v>
      </c>
    </row>
    <row r="28" customFormat="false" ht="15" hidden="false" customHeight="true" outlineLevel="0" collapsed="false">
      <c r="A28" s="18" t="s">
        <v>1132</v>
      </c>
      <c r="B28" s="18" t="s">
        <v>1133</v>
      </c>
      <c r="C28" s="18" t="s">
        <v>1125</v>
      </c>
      <c r="D28" s="18" t="s">
        <v>165</v>
      </c>
      <c r="E28" s="18" t="s">
        <v>1042</v>
      </c>
      <c r="F28" s="18" t="s">
        <v>1134</v>
      </c>
      <c r="G28" s="19"/>
      <c r="H28" s="19"/>
      <c r="I28" s="19"/>
      <c r="J28" s="20"/>
      <c r="K28" s="19" t="s">
        <v>1044</v>
      </c>
      <c r="L28" s="20"/>
      <c r="M28" s="19"/>
      <c r="N28" s="19"/>
      <c r="O28" s="19"/>
      <c r="P28" s="19"/>
      <c r="Q28" s="19"/>
      <c r="R28" s="19" t="s">
        <v>24</v>
      </c>
    </row>
    <row r="29" customFormat="false" ht="15" hidden="false" customHeight="true" outlineLevel="0" collapsed="false">
      <c r="A29" s="18" t="s">
        <v>1135</v>
      </c>
      <c r="B29" s="18" t="s">
        <v>1136</v>
      </c>
      <c r="C29" s="18" t="s">
        <v>1137</v>
      </c>
      <c r="D29" s="18" t="s">
        <v>1138</v>
      </c>
      <c r="E29" s="18" t="s">
        <v>1042</v>
      </c>
      <c r="F29" s="18" t="s">
        <v>1139</v>
      </c>
      <c r="G29" s="19"/>
      <c r="H29" s="19"/>
      <c r="I29" s="19"/>
      <c r="J29" s="20"/>
      <c r="K29" s="19" t="s">
        <v>1044</v>
      </c>
      <c r="L29" s="20"/>
      <c r="M29" s="19"/>
      <c r="N29" s="19"/>
      <c r="O29" s="19"/>
      <c r="P29" s="19"/>
      <c r="Q29" s="19"/>
      <c r="R29" s="19" t="s">
        <v>24</v>
      </c>
    </row>
    <row r="30" customFormat="false" ht="15" hidden="false" customHeight="true" outlineLevel="0" collapsed="false">
      <c r="A30" s="18" t="s">
        <v>1140</v>
      </c>
      <c r="B30" s="18" t="s">
        <v>185</v>
      </c>
      <c r="C30" s="18" t="s">
        <v>1125</v>
      </c>
      <c r="D30" s="18" t="s">
        <v>1141</v>
      </c>
      <c r="E30" s="18" t="s">
        <v>1042</v>
      </c>
      <c r="F30" s="18" t="s">
        <v>1142</v>
      </c>
      <c r="G30" s="19"/>
      <c r="H30" s="19"/>
      <c r="I30" s="19"/>
      <c r="J30" s="20"/>
      <c r="K30" s="19" t="s">
        <v>1044</v>
      </c>
      <c r="L30" s="20"/>
      <c r="M30" s="19"/>
      <c r="N30" s="19"/>
      <c r="O30" s="19"/>
      <c r="P30" s="19"/>
      <c r="Q30" s="19"/>
      <c r="R30" s="19" t="s">
        <v>24</v>
      </c>
    </row>
    <row r="31" customFormat="false" ht="15" hidden="false" customHeight="true" outlineLevel="0" collapsed="false">
      <c r="A31" s="18" t="s">
        <v>1143</v>
      </c>
      <c r="B31" s="18" t="s">
        <v>209</v>
      </c>
      <c r="C31" s="18" t="s">
        <v>1125</v>
      </c>
      <c r="D31" s="18" t="s">
        <v>208</v>
      </c>
      <c r="E31" s="18" t="s">
        <v>1042</v>
      </c>
      <c r="F31" s="18" t="s">
        <v>1144</v>
      </c>
      <c r="G31" s="19"/>
      <c r="H31" s="19"/>
      <c r="I31" s="19"/>
      <c r="J31" s="20"/>
      <c r="K31" s="19" t="s">
        <v>1044</v>
      </c>
      <c r="L31" s="20"/>
      <c r="M31" s="19"/>
      <c r="N31" s="19"/>
      <c r="O31" s="19"/>
      <c r="P31" s="19"/>
      <c r="Q31" s="19"/>
      <c r="R31" s="19" t="s">
        <v>24</v>
      </c>
    </row>
    <row r="32" customFormat="false" ht="15" hidden="false" customHeight="true" outlineLevel="0" collapsed="false">
      <c r="A32" s="18" t="s">
        <v>1145</v>
      </c>
      <c r="B32" s="18" t="s">
        <v>217</v>
      </c>
      <c r="C32" s="18" t="s">
        <v>1146</v>
      </c>
      <c r="D32" s="18" t="s">
        <v>975</v>
      </c>
      <c r="E32" s="18" t="s">
        <v>1042</v>
      </c>
      <c r="F32" s="18" t="s">
        <v>1147</v>
      </c>
      <c r="G32" s="19"/>
      <c r="H32" s="19"/>
      <c r="I32" s="19"/>
      <c r="J32" s="20"/>
      <c r="K32" s="19" t="s">
        <v>1044</v>
      </c>
      <c r="L32" s="20"/>
      <c r="M32" s="19"/>
      <c r="N32" s="19"/>
      <c r="O32" s="19"/>
      <c r="P32" s="19"/>
      <c r="Q32" s="19"/>
      <c r="R32" s="19" t="s">
        <v>24</v>
      </c>
    </row>
    <row r="33" customFormat="false" ht="15" hidden="false" customHeight="true" outlineLevel="0" collapsed="false">
      <c r="A33" s="18" t="s">
        <v>1148</v>
      </c>
      <c r="B33" s="18" t="s">
        <v>1149</v>
      </c>
      <c r="C33" s="18" t="s">
        <v>1146</v>
      </c>
      <c r="D33" s="18" t="s">
        <v>1150</v>
      </c>
      <c r="E33" s="18" t="s">
        <v>1042</v>
      </c>
      <c r="F33" s="18" t="s">
        <v>1151</v>
      </c>
      <c r="G33" s="19"/>
      <c r="H33" s="19"/>
      <c r="I33" s="19"/>
      <c r="J33" s="20"/>
      <c r="K33" s="19" t="s">
        <v>1044</v>
      </c>
      <c r="L33" s="20"/>
      <c r="M33" s="19"/>
      <c r="N33" s="19"/>
      <c r="O33" s="19"/>
      <c r="P33" s="19"/>
      <c r="Q33" s="19"/>
      <c r="R33" s="19" t="s">
        <v>24</v>
      </c>
    </row>
    <row r="34" customFormat="false" ht="15" hidden="false" customHeight="true" outlineLevel="0" collapsed="false">
      <c r="A34" s="18" t="s">
        <v>1152</v>
      </c>
      <c r="B34" s="18" t="s">
        <v>263</v>
      </c>
      <c r="C34" s="18" t="s">
        <v>1146</v>
      </c>
      <c r="D34" s="18" t="s">
        <v>259</v>
      </c>
      <c r="E34" s="18" t="s">
        <v>1042</v>
      </c>
      <c r="F34" s="18" t="s">
        <v>1153</v>
      </c>
      <c r="G34" s="19"/>
      <c r="H34" s="19"/>
      <c r="I34" s="19"/>
      <c r="J34" s="20"/>
      <c r="K34" s="19" t="s">
        <v>1044</v>
      </c>
      <c r="L34" s="20"/>
      <c r="M34" s="19"/>
      <c r="N34" s="19"/>
      <c r="O34" s="19"/>
      <c r="P34" s="19"/>
      <c r="Q34" s="19"/>
      <c r="R34" s="19" t="s">
        <v>24</v>
      </c>
    </row>
    <row r="35" customFormat="false" ht="15" hidden="false" customHeight="true" outlineLevel="0" collapsed="false">
      <c r="A35" s="18" t="s">
        <v>1154</v>
      </c>
      <c r="B35" s="18" t="s">
        <v>1155</v>
      </c>
      <c r="C35" s="18" t="s">
        <v>1125</v>
      </c>
      <c r="D35" s="18" t="s">
        <v>1156</v>
      </c>
      <c r="E35" s="18" t="s">
        <v>1042</v>
      </c>
      <c r="F35" s="18" t="s">
        <v>1157</v>
      </c>
      <c r="G35" s="19"/>
      <c r="H35" s="19"/>
      <c r="I35" s="19"/>
      <c r="J35" s="20"/>
      <c r="K35" s="19" t="s">
        <v>1044</v>
      </c>
      <c r="L35" s="20"/>
      <c r="M35" s="19"/>
      <c r="N35" s="19"/>
      <c r="O35" s="19"/>
      <c r="P35" s="19"/>
      <c r="Q35" s="19"/>
      <c r="R35" s="19" t="s">
        <v>24</v>
      </c>
    </row>
    <row r="36" customFormat="false" ht="15" hidden="false" customHeight="true" outlineLevel="0" collapsed="false">
      <c r="A36" s="18" t="s">
        <v>1158</v>
      </c>
      <c r="B36" s="18" t="s">
        <v>1159</v>
      </c>
      <c r="C36" s="18" t="s">
        <v>1137</v>
      </c>
      <c r="D36" s="18" t="s">
        <v>1160</v>
      </c>
      <c r="E36" s="18" t="s">
        <v>1042</v>
      </c>
      <c r="F36" s="18" t="s">
        <v>1161</v>
      </c>
      <c r="G36" s="19"/>
      <c r="H36" s="19"/>
      <c r="I36" s="19"/>
      <c r="J36" s="20"/>
      <c r="K36" s="19" t="s">
        <v>1044</v>
      </c>
      <c r="L36" s="20"/>
      <c r="M36" s="19"/>
      <c r="N36" s="19"/>
      <c r="O36" s="19"/>
      <c r="P36" s="19"/>
      <c r="Q36" s="19"/>
      <c r="R36" s="19" t="s">
        <v>24</v>
      </c>
    </row>
    <row r="37" customFormat="false" ht="15" hidden="false" customHeight="true" outlineLevel="0" collapsed="false">
      <c r="A37" s="18" t="s">
        <v>1162</v>
      </c>
      <c r="B37" s="18" t="s">
        <v>1163</v>
      </c>
      <c r="C37" s="18" t="s">
        <v>1164</v>
      </c>
      <c r="D37" s="18" t="s">
        <v>1165</v>
      </c>
      <c r="E37" s="18" t="s">
        <v>1042</v>
      </c>
      <c r="F37" s="18" t="s">
        <v>1166</v>
      </c>
      <c r="G37" s="19"/>
      <c r="H37" s="19"/>
      <c r="I37" s="19"/>
      <c r="J37" s="20"/>
      <c r="K37" s="19" t="s">
        <v>1044</v>
      </c>
      <c r="L37" s="20"/>
      <c r="M37" s="19"/>
      <c r="N37" s="19"/>
      <c r="O37" s="19"/>
      <c r="P37" s="19"/>
      <c r="Q37" s="19"/>
      <c r="R37" s="19" t="s">
        <v>24</v>
      </c>
    </row>
    <row r="38" customFormat="false" ht="15" hidden="false" customHeight="true" outlineLevel="0" collapsed="false">
      <c r="A38" s="18" t="s">
        <v>1167</v>
      </c>
      <c r="B38" s="18" t="s">
        <v>1168</v>
      </c>
      <c r="C38" s="18" t="s">
        <v>1125</v>
      </c>
      <c r="D38" s="18" t="s">
        <v>449</v>
      </c>
      <c r="E38" s="18" t="s">
        <v>1042</v>
      </c>
      <c r="F38" s="18" t="s">
        <v>1169</v>
      </c>
      <c r="G38" s="19"/>
      <c r="H38" s="19"/>
      <c r="I38" s="19"/>
      <c r="J38" s="20"/>
      <c r="K38" s="19" t="s">
        <v>1044</v>
      </c>
      <c r="L38" s="20"/>
      <c r="M38" s="19"/>
      <c r="N38" s="19"/>
      <c r="O38" s="19"/>
      <c r="P38" s="19"/>
      <c r="Q38" s="19"/>
      <c r="R38" s="19" t="s">
        <v>24</v>
      </c>
    </row>
    <row r="39" customFormat="false" ht="15" hidden="false" customHeight="true" outlineLevel="0" collapsed="false">
      <c r="A39" s="18" t="s">
        <v>1170</v>
      </c>
      <c r="B39" s="18" t="s">
        <v>1171</v>
      </c>
      <c r="C39" s="18" t="s">
        <v>1125</v>
      </c>
      <c r="D39" s="18" t="s">
        <v>1172</v>
      </c>
      <c r="E39" s="18" t="s">
        <v>1042</v>
      </c>
      <c r="F39" s="18" t="s">
        <v>1173</v>
      </c>
      <c r="G39" s="19"/>
      <c r="H39" s="19"/>
      <c r="I39" s="19"/>
      <c r="J39" s="20"/>
      <c r="K39" s="19" t="s">
        <v>1044</v>
      </c>
      <c r="L39" s="20"/>
      <c r="M39" s="19"/>
      <c r="N39" s="19"/>
      <c r="O39" s="19"/>
      <c r="P39" s="19"/>
      <c r="Q39" s="19"/>
      <c r="R39" s="19" t="s">
        <v>24</v>
      </c>
    </row>
    <row r="40" customFormat="false" ht="15" hidden="false" customHeight="true" outlineLevel="0" collapsed="false">
      <c r="A40" s="18" t="s">
        <v>1174</v>
      </c>
      <c r="B40" s="18" t="s">
        <v>1175</v>
      </c>
      <c r="C40" s="18" t="s">
        <v>1146</v>
      </c>
      <c r="D40" s="18" t="s">
        <v>996</v>
      </c>
      <c r="E40" s="18" t="s">
        <v>1042</v>
      </c>
      <c r="F40" s="18" t="s">
        <v>1176</v>
      </c>
      <c r="G40" s="19"/>
      <c r="H40" s="19"/>
      <c r="I40" s="19"/>
      <c r="J40" s="20"/>
      <c r="K40" s="19" t="s">
        <v>1044</v>
      </c>
      <c r="L40" s="20"/>
      <c r="M40" s="19"/>
      <c r="N40" s="19"/>
      <c r="O40" s="19"/>
      <c r="P40" s="19"/>
      <c r="Q40" s="19"/>
      <c r="R40" s="19" t="s">
        <v>24</v>
      </c>
    </row>
    <row r="41" customFormat="false" ht="15" hidden="false" customHeight="true" outlineLevel="0" collapsed="false">
      <c r="A41" s="18" t="s">
        <v>1177</v>
      </c>
      <c r="B41" s="18" t="s">
        <v>1178</v>
      </c>
      <c r="C41" s="18" t="s">
        <v>981</v>
      </c>
      <c r="D41" s="18" t="s">
        <v>341</v>
      </c>
      <c r="E41" s="18" t="s">
        <v>1042</v>
      </c>
      <c r="F41" s="18" t="s">
        <v>1179</v>
      </c>
      <c r="G41" s="19"/>
      <c r="H41" s="19"/>
      <c r="I41" s="19"/>
      <c r="J41" s="20"/>
      <c r="K41" s="19" t="s">
        <v>1044</v>
      </c>
      <c r="L41" s="20"/>
      <c r="M41" s="19"/>
      <c r="N41" s="19"/>
      <c r="O41" s="19"/>
      <c r="P41" s="19"/>
      <c r="Q41" s="19"/>
      <c r="R41" s="19" t="s">
        <v>24</v>
      </c>
    </row>
    <row r="42" customFormat="false" ht="15" hidden="false" customHeight="true" outlineLevel="0" collapsed="false">
      <c r="A42" s="18" t="s">
        <v>1180</v>
      </c>
      <c r="B42" s="18" t="s">
        <v>1181</v>
      </c>
      <c r="C42" s="18" t="s">
        <v>1125</v>
      </c>
      <c r="D42" s="18" t="s">
        <v>1001</v>
      </c>
      <c r="E42" s="18" t="s">
        <v>1042</v>
      </c>
      <c r="F42" s="18" t="s">
        <v>1182</v>
      </c>
      <c r="G42" s="19"/>
      <c r="H42" s="19"/>
      <c r="I42" s="19"/>
      <c r="J42" s="20"/>
      <c r="K42" s="19" t="s">
        <v>1044</v>
      </c>
      <c r="L42" s="20"/>
      <c r="M42" s="19"/>
      <c r="N42" s="19"/>
      <c r="O42" s="19"/>
      <c r="P42" s="19"/>
      <c r="Q42" s="19"/>
      <c r="R42" s="19" t="s">
        <v>24</v>
      </c>
    </row>
    <row r="43" customFormat="false" ht="15" hidden="false" customHeight="true" outlineLevel="0" collapsed="false">
      <c r="A43" s="18" t="s">
        <v>1183</v>
      </c>
      <c r="B43" s="18" t="s">
        <v>1184</v>
      </c>
      <c r="C43" s="18" t="s">
        <v>1125</v>
      </c>
      <c r="D43" s="18" t="s">
        <v>346</v>
      </c>
      <c r="E43" s="18" t="s">
        <v>1042</v>
      </c>
      <c r="F43" s="18" t="s">
        <v>1185</v>
      </c>
      <c r="G43" s="19"/>
      <c r="H43" s="19"/>
      <c r="I43" s="19"/>
      <c r="J43" s="20"/>
      <c r="K43" s="19" t="s">
        <v>1044</v>
      </c>
      <c r="L43" s="20"/>
      <c r="M43" s="19"/>
      <c r="N43" s="19"/>
      <c r="O43" s="19"/>
      <c r="P43" s="19"/>
      <c r="Q43" s="19"/>
      <c r="R43" s="19" t="s">
        <v>24</v>
      </c>
    </row>
    <row r="44" customFormat="false" ht="15" hidden="false" customHeight="true" outlineLevel="0" collapsed="false">
      <c r="A44" s="18" t="s">
        <v>1186</v>
      </c>
      <c r="B44" s="18" t="s">
        <v>1187</v>
      </c>
      <c r="C44" s="18" t="s">
        <v>1125</v>
      </c>
      <c r="D44" s="18" t="s">
        <v>1188</v>
      </c>
      <c r="E44" s="18" t="s">
        <v>1042</v>
      </c>
      <c r="F44" s="18" t="s">
        <v>1189</v>
      </c>
      <c r="G44" s="19"/>
      <c r="H44" s="19"/>
      <c r="I44" s="19"/>
      <c r="J44" s="20"/>
      <c r="K44" s="19" t="s">
        <v>1044</v>
      </c>
      <c r="L44" s="20"/>
      <c r="M44" s="19"/>
      <c r="N44" s="19"/>
      <c r="O44" s="19"/>
      <c r="P44" s="19"/>
      <c r="Q44" s="19"/>
      <c r="R44" s="19" t="s">
        <v>24</v>
      </c>
    </row>
    <row r="45" customFormat="false" ht="23.25" hidden="false" customHeight="true" outlineLevel="0" collapsed="false">
      <c r="A45" s="18" t="s">
        <v>1190</v>
      </c>
      <c r="B45" s="18" t="s">
        <v>1191</v>
      </c>
      <c r="C45" s="18" t="s">
        <v>1192</v>
      </c>
      <c r="D45" s="18" t="s">
        <v>1193</v>
      </c>
      <c r="E45" s="18" t="s">
        <v>1042</v>
      </c>
      <c r="F45" s="18" t="s">
        <v>1194</v>
      </c>
      <c r="G45" s="19"/>
      <c r="H45" s="19"/>
      <c r="I45" s="19"/>
      <c r="J45" s="20"/>
      <c r="K45" s="19" t="s">
        <v>1044</v>
      </c>
      <c r="L45" s="20"/>
      <c r="M45" s="19"/>
      <c r="N45" s="19"/>
      <c r="O45" s="19"/>
      <c r="P45" s="19"/>
      <c r="Q45" s="19"/>
      <c r="R45" s="19" t="s">
        <v>24</v>
      </c>
    </row>
    <row r="46" customFormat="false" ht="15" hidden="false" customHeight="true" outlineLevel="0" collapsed="false">
      <c r="A46" s="18" t="s">
        <v>1195</v>
      </c>
      <c r="B46" s="18" t="s">
        <v>1196</v>
      </c>
      <c r="C46" s="18" t="s">
        <v>1125</v>
      </c>
      <c r="D46" s="18" t="s">
        <v>529</v>
      </c>
      <c r="E46" s="18" t="s">
        <v>1042</v>
      </c>
      <c r="F46" s="18" t="s">
        <v>1197</v>
      </c>
      <c r="G46" s="19"/>
      <c r="H46" s="19"/>
      <c r="I46" s="19"/>
      <c r="J46" s="20"/>
      <c r="K46" s="19" t="s">
        <v>1044</v>
      </c>
      <c r="L46" s="20"/>
      <c r="M46" s="19"/>
      <c r="N46" s="19"/>
      <c r="O46" s="19"/>
      <c r="P46" s="19"/>
      <c r="Q46" s="19"/>
      <c r="R46" s="19" t="s">
        <v>24</v>
      </c>
    </row>
    <row r="47" customFormat="false" ht="15" hidden="false" customHeight="true" outlineLevel="0" collapsed="false">
      <c r="A47" s="18" t="s">
        <v>1198</v>
      </c>
      <c r="B47" s="18" t="s">
        <v>1199</v>
      </c>
      <c r="C47" s="18" t="s">
        <v>1125</v>
      </c>
      <c r="D47" s="18" t="s">
        <v>233</v>
      </c>
      <c r="E47" s="18" t="s">
        <v>1042</v>
      </c>
      <c r="F47" s="18" t="s">
        <v>1200</v>
      </c>
      <c r="G47" s="19"/>
      <c r="H47" s="19"/>
      <c r="I47" s="19"/>
      <c r="J47" s="20"/>
      <c r="K47" s="19" t="s">
        <v>1044</v>
      </c>
      <c r="L47" s="20"/>
      <c r="M47" s="19"/>
      <c r="N47" s="19"/>
      <c r="O47" s="19"/>
      <c r="P47" s="19"/>
      <c r="Q47" s="19"/>
      <c r="R47" s="19" t="s">
        <v>24</v>
      </c>
    </row>
    <row r="48" customFormat="false" ht="15" hidden="false" customHeight="true" outlineLevel="0" collapsed="false">
      <c r="A48" s="18" t="s">
        <v>1201</v>
      </c>
      <c r="B48" s="18" t="s">
        <v>1202</v>
      </c>
      <c r="C48" s="18" t="s">
        <v>1137</v>
      </c>
      <c r="D48" s="18" t="s">
        <v>1203</v>
      </c>
      <c r="E48" s="18" t="s">
        <v>1042</v>
      </c>
      <c r="F48" s="18" t="s">
        <v>1204</v>
      </c>
      <c r="G48" s="19"/>
      <c r="H48" s="19"/>
      <c r="I48" s="19"/>
      <c r="J48" s="20"/>
      <c r="K48" s="19" t="s">
        <v>1044</v>
      </c>
      <c r="L48" s="20"/>
      <c r="M48" s="19"/>
      <c r="N48" s="19"/>
      <c r="O48" s="19"/>
      <c r="P48" s="19"/>
      <c r="Q48" s="19"/>
      <c r="R48" s="19" t="s">
        <v>24</v>
      </c>
    </row>
    <row r="49" customFormat="false" ht="15" hidden="false" customHeight="true" outlineLevel="0" collapsed="false">
      <c r="A49" s="18" t="s">
        <v>1205</v>
      </c>
      <c r="B49" s="18" t="s">
        <v>1206</v>
      </c>
      <c r="C49" s="18" t="s">
        <v>1146</v>
      </c>
      <c r="D49" s="18" t="s">
        <v>1012</v>
      </c>
      <c r="E49" s="18" t="s">
        <v>1042</v>
      </c>
      <c r="F49" s="18" t="s">
        <v>1207</v>
      </c>
      <c r="G49" s="19"/>
      <c r="H49" s="19"/>
      <c r="I49" s="19"/>
      <c r="J49" s="20"/>
      <c r="K49" s="19" t="s">
        <v>1044</v>
      </c>
      <c r="L49" s="20"/>
      <c r="M49" s="19"/>
      <c r="N49" s="19"/>
      <c r="O49" s="19"/>
      <c r="P49" s="19"/>
      <c r="Q49" s="19"/>
      <c r="R49" s="19" t="s">
        <v>24</v>
      </c>
    </row>
    <row r="50" customFormat="false" ht="23.25" hidden="false" customHeight="true" outlineLevel="0" collapsed="false">
      <c r="A50" s="18" t="s">
        <v>1208</v>
      </c>
      <c r="B50" s="18" t="s">
        <v>1209</v>
      </c>
      <c r="C50" s="18" t="s">
        <v>1137</v>
      </c>
      <c r="D50" s="18" t="s">
        <v>616</v>
      </c>
      <c r="E50" s="18" t="s">
        <v>1042</v>
      </c>
      <c r="F50" s="18" t="s">
        <v>1210</v>
      </c>
      <c r="G50" s="19"/>
      <c r="H50" s="19"/>
      <c r="I50" s="19"/>
      <c r="J50" s="20"/>
      <c r="K50" s="19" t="s">
        <v>1044</v>
      </c>
      <c r="L50" s="20"/>
      <c r="M50" s="19"/>
      <c r="N50" s="19"/>
      <c r="O50" s="19"/>
      <c r="P50" s="19"/>
      <c r="Q50" s="19"/>
      <c r="R50" s="19" t="s">
        <v>24</v>
      </c>
    </row>
    <row r="51" customFormat="false" ht="15" hidden="false" customHeight="true" outlineLevel="0" collapsed="false">
      <c r="A51" s="18" t="s">
        <v>1211</v>
      </c>
      <c r="B51" s="18" t="s">
        <v>1212</v>
      </c>
      <c r="C51" s="18" t="s">
        <v>1213</v>
      </c>
      <c r="D51" s="18" t="s">
        <v>1214</v>
      </c>
      <c r="E51" s="18" t="s">
        <v>1215</v>
      </c>
      <c r="F51" s="18" t="s">
        <v>1216</v>
      </c>
      <c r="G51" s="19"/>
      <c r="H51" s="19"/>
      <c r="I51" s="19"/>
      <c r="J51" s="20"/>
      <c r="K51" s="19" t="s">
        <v>1044</v>
      </c>
      <c r="L51" s="20"/>
      <c r="M51" s="19"/>
      <c r="N51" s="19"/>
      <c r="O51" s="19"/>
      <c r="P51" s="19"/>
      <c r="Q51" s="19"/>
      <c r="R51" s="19" t="s">
        <v>24</v>
      </c>
    </row>
    <row r="52" customFormat="false" ht="15" hidden="false" customHeight="true" outlineLevel="0" collapsed="false">
      <c r="A52" s="18" t="s">
        <v>1217</v>
      </c>
      <c r="B52" s="18" t="s">
        <v>1218</v>
      </c>
      <c r="C52" s="18" t="s">
        <v>1213</v>
      </c>
      <c r="D52" s="18" t="s">
        <v>1219</v>
      </c>
      <c r="E52" s="18" t="s">
        <v>1215</v>
      </c>
      <c r="F52" s="18" t="s">
        <v>1216</v>
      </c>
      <c r="G52" s="19"/>
      <c r="H52" s="19"/>
      <c r="I52" s="19"/>
      <c r="J52" s="20"/>
      <c r="K52" s="19" t="s">
        <v>1044</v>
      </c>
      <c r="L52" s="20"/>
      <c r="M52" s="19"/>
      <c r="N52" s="19"/>
      <c r="O52" s="19"/>
      <c r="P52" s="19"/>
      <c r="Q52" s="19"/>
      <c r="R52" s="19" t="s">
        <v>24</v>
      </c>
    </row>
    <row r="53" customFormat="false" ht="15" hidden="false" customHeight="true" outlineLevel="0" collapsed="false">
      <c r="A53" s="18" t="s">
        <v>1220</v>
      </c>
      <c r="B53" s="18" t="s">
        <v>1221</v>
      </c>
      <c r="C53" s="18" t="s">
        <v>1213</v>
      </c>
      <c r="D53" s="18" t="s">
        <v>1222</v>
      </c>
      <c r="E53" s="18" t="s">
        <v>1215</v>
      </c>
      <c r="F53" s="18" t="s">
        <v>1216</v>
      </c>
      <c r="G53" s="19"/>
      <c r="H53" s="19"/>
      <c r="I53" s="19"/>
      <c r="J53" s="20"/>
      <c r="K53" s="19" t="s">
        <v>1044</v>
      </c>
      <c r="L53" s="20"/>
      <c r="M53" s="19"/>
      <c r="N53" s="19"/>
      <c r="O53" s="19"/>
      <c r="P53" s="19"/>
      <c r="Q53" s="19"/>
      <c r="R53" s="19" t="s">
        <v>24</v>
      </c>
    </row>
    <row r="54" customFormat="false" ht="15" hidden="false" customHeight="true" outlineLevel="0" collapsed="false">
      <c r="A54" s="18" t="s">
        <v>1223</v>
      </c>
      <c r="B54" s="18" t="s">
        <v>1224</v>
      </c>
      <c r="C54" s="18" t="s">
        <v>1225</v>
      </c>
      <c r="D54" s="18" t="s">
        <v>1226</v>
      </c>
      <c r="E54" s="18" t="s">
        <v>1215</v>
      </c>
      <c r="F54" s="18" t="s">
        <v>1227</v>
      </c>
      <c r="G54" s="19"/>
      <c r="H54" s="19"/>
      <c r="I54" s="19"/>
      <c r="J54" s="20"/>
      <c r="K54" s="19" t="s">
        <v>1044</v>
      </c>
      <c r="L54" s="20"/>
      <c r="M54" s="19"/>
      <c r="N54" s="19"/>
      <c r="O54" s="19"/>
      <c r="P54" s="19"/>
      <c r="Q54" s="19"/>
      <c r="R54" s="19" t="s">
        <v>24</v>
      </c>
    </row>
    <row r="55" customFormat="false" ht="15" hidden="false" customHeight="true" outlineLevel="0" collapsed="false">
      <c r="A55" s="18" t="s">
        <v>1228</v>
      </c>
      <c r="B55" s="18" t="s">
        <v>1229</v>
      </c>
      <c r="C55" s="18" t="s">
        <v>1230</v>
      </c>
      <c r="D55" s="18" t="s">
        <v>581</v>
      </c>
      <c r="E55" s="18" t="s">
        <v>1215</v>
      </c>
      <c r="F55" s="18" t="s">
        <v>1227</v>
      </c>
      <c r="G55" s="19"/>
      <c r="H55" s="19"/>
      <c r="I55" s="19"/>
      <c r="J55" s="20"/>
      <c r="K55" s="19" t="s">
        <v>1044</v>
      </c>
      <c r="L55" s="20"/>
      <c r="M55" s="19"/>
      <c r="N55" s="19"/>
      <c r="O55" s="19"/>
      <c r="P55" s="19"/>
      <c r="Q55" s="19"/>
      <c r="R55" s="19" t="s">
        <v>24</v>
      </c>
    </row>
    <row r="57" customFormat="false" ht="15" hidden="false" customHeight="true" outlineLevel="0" collapsed="false">
      <c r="A57" s="3" t="s">
        <v>1231</v>
      </c>
    </row>
  </sheetData>
  <autoFilter ref="A4:R55"/>
  <mergeCells count="2">
    <mergeCell ref="A1:H1"/>
    <mergeCell ref="A2:H2"/>
  </mergeCells>
  <conditionalFormatting sqref="R5:R55">
    <cfRule type="cellIs" priority="2" operator="equal" aboveAverage="0" equalAverage="0" bottom="0" percent="0" rank="0" text="" dxfId="1">
      <formula>"Approved"</formula>
    </cfRule>
    <cfRule type="cellIs" priority="3" operator="equal" aboveAverage="0" equalAverage="0" bottom="0" percent="0" rank="0" text="" dxfId="0">
      <formula>"Not Started"</formula>
    </cfRule>
    <cfRule type="cellIs" priority="4" operator="equal" aboveAverage="0" equalAverage="0" bottom="0" percent="0" rank="0" text="" dxfId="7">
      <formula>"In draft"</formula>
    </cfRule>
    <cfRule type="cellIs" priority="5" operator="equal" aboveAverage="0" equalAverage="0" bottom="0" percent="0" rank="0" text="" dxfId="7">
      <formula>"In review"</formula>
    </cfRule>
    <cfRule type="cellIs" priority="6" operator="equal" aboveAverage="0" equalAverage="0" bottom="0" percent="0" rank="0" text="" dxfId="10">
      <formula>"Not applicable"</formula>
    </cfRule>
  </conditionalFormatting>
  <dataValidations count="5">
    <dataValidation allowBlank="true" errorStyle="stop" operator="between" showDropDown="false" showErrorMessage="false" showInputMessage="false" sqref="C5:C55" type="list">
      <formula1>"Policy,Procedure,Standard,Plan,Register,Record,Schedule,Framework,Analysis,Scope,Legal,Regulatory,Contract,Supplier doc"</formula1>
      <formula2>0</formula2>
    </dataValidation>
    <dataValidation allowBlank="true" errorStyle="stop" operator="between" showDropDown="false" showErrorMessage="false" showInputMessage="false" sqref="E5:E55" type="list">
      <formula1>"Internal,External"</formula1>
      <formula2>0</formula2>
    </dataValidation>
    <dataValidation allowBlank="true" errorStyle="stop" operator="between" showDropDown="false" showErrorMessage="false" showInputMessage="false" sqref="K5:K55" type="list">
      <formula1>"Annual,Every 6 months,Every 2 years,On change only"</formula1>
      <formula2>0</formula2>
    </dataValidation>
    <dataValidation allowBlank="true" errorStyle="stop" operator="between" showDropDown="false" showErrorMessage="false" showInputMessage="false" sqref="M5:M55" type="list">
      <formula1>"Public,Internal,Confidential,Strictly Confidential"</formula1>
      <formula2>0</formula2>
    </dataValidation>
    <dataValidation allowBlank="true" errorStyle="stop" operator="between" showDropDown="false" showErrorMessage="false" showInputMessage="false" sqref="R5:R55" type="list">
      <formula1>"Not Started,In draft,In review,Approved,Superseded,Withdrawn,Not applicable"</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J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5"/>
    <col collapsed="false" customWidth="true" hidden="false" outlineLevel="0" max="2" min="2" style="1" width="26"/>
    <col collapsed="false" customWidth="true" hidden="false" outlineLevel="0" max="3" min="3" style="1" width="18"/>
    <col collapsed="false" customWidth="true" hidden="false" outlineLevel="0" max="4" min="4" style="1" width="52"/>
    <col collapsed="false" customWidth="true" hidden="false" outlineLevel="0" max="5" min="5" style="1" width="34"/>
    <col collapsed="false" customWidth="true" hidden="false" outlineLevel="0" max="6" min="6" style="1" width="18"/>
    <col collapsed="false" customWidth="true" hidden="false" outlineLevel="0" max="7" min="7" style="1" width="42"/>
    <col collapsed="false" customWidth="true" hidden="false" outlineLevel="0" max="8" min="8" style="1" width="18"/>
    <col collapsed="false" customWidth="true" hidden="false" outlineLevel="0" max="9" min="9" style="1" width="13"/>
    <col collapsed="false" customWidth="true" hidden="false" outlineLevel="0" max="10" min="10" style="1" width="26"/>
  </cols>
  <sheetData>
    <row r="1" customFormat="false" ht="21.75" hidden="false" customHeight="true" outlineLevel="0" collapsed="false">
      <c r="A1" s="16" t="s">
        <v>1232</v>
      </c>
      <c r="B1" s="16"/>
      <c r="C1" s="16"/>
      <c r="D1" s="16"/>
      <c r="E1" s="16"/>
      <c r="F1" s="16"/>
      <c r="G1" s="16"/>
      <c r="H1" s="16"/>
    </row>
    <row r="2" customFormat="false" ht="15" hidden="false" customHeight="true" outlineLevel="0" collapsed="false">
      <c r="A2" s="17" t="s">
        <v>1233</v>
      </c>
      <c r="B2" s="17"/>
      <c r="C2" s="17"/>
      <c r="D2" s="17"/>
      <c r="E2" s="17"/>
      <c r="F2" s="17"/>
      <c r="G2" s="17"/>
      <c r="H2" s="17"/>
    </row>
    <row r="4" customFormat="false" ht="42" hidden="false" customHeight="true" outlineLevel="0" collapsed="false">
      <c r="A4" s="7" t="s">
        <v>949</v>
      </c>
      <c r="B4" s="7" t="s">
        <v>1234</v>
      </c>
      <c r="C4" s="7" t="s">
        <v>1235</v>
      </c>
      <c r="D4" s="7" t="s">
        <v>1236</v>
      </c>
      <c r="E4" s="7" t="s">
        <v>1237</v>
      </c>
      <c r="F4" s="7" t="s">
        <v>1238</v>
      </c>
      <c r="G4" s="7" t="s">
        <v>1239</v>
      </c>
      <c r="H4" s="7" t="s">
        <v>81</v>
      </c>
      <c r="I4" s="7" t="s">
        <v>1240</v>
      </c>
      <c r="J4" s="7" t="s">
        <v>960</v>
      </c>
    </row>
    <row r="5" customFormat="false" ht="39.75" hidden="false" customHeight="true" outlineLevel="0" collapsed="false">
      <c r="A5" s="23" t="n">
        <v>1</v>
      </c>
      <c r="B5" s="23" t="s">
        <v>1241</v>
      </c>
      <c r="C5" s="23" t="s">
        <v>1242</v>
      </c>
      <c r="D5" s="23" t="s">
        <v>1243</v>
      </c>
      <c r="E5" s="23" t="s">
        <v>1244</v>
      </c>
      <c r="F5" s="23" t="s">
        <v>392</v>
      </c>
      <c r="G5" s="23" t="s">
        <v>1245</v>
      </c>
      <c r="H5" s="23" t="s">
        <v>1246</v>
      </c>
      <c r="I5" s="23"/>
      <c r="J5" s="23" t="s">
        <v>1247</v>
      </c>
    </row>
    <row r="6" customFormat="false" ht="39.75" hidden="false" customHeight="true" outlineLevel="0" collapsed="false">
      <c r="A6" s="23" t="n">
        <v>2</v>
      </c>
      <c r="B6" s="23" t="s">
        <v>1248</v>
      </c>
      <c r="C6" s="23" t="s">
        <v>1249</v>
      </c>
      <c r="D6" s="23" t="s">
        <v>1250</v>
      </c>
      <c r="E6" s="23" t="s">
        <v>1251</v>
      </c>
      <c r="F6" s="23" t="s">
        <v>392</v>
      </c>
      <c r="G6" s="23" t="s">
        <v>1252</v>
      </c>
      <c r="H6" s="23" t="s">
        <v>1253</v>
      </c>
      <c r="I6" s="23"/>
      <c r="J6" s="23" t="s">
        <v>1247</v>
      </c>
    </row>
    <row r="7" customFormat="false" ht="39.75" hidden="false" customHeight="true" outlineLevel="0" collapsed="false">
      <c r="A7" s="23" t="n">
        <v>3</v>
      </c>
      <c r="B7" s="23" t="s">
        <v>1254</v>
      </c>
      <c r="C7" s="23" t="s">
        <v>1042</v>
      </c>
      <c r="D7" s="23" t="s">
        <v>1255</v>
      </c>
      <c r="E7" s="23" t="s">
        <v>1256</v>
      </c>
      <c r="F7" s="23" t="s">
        <v>392</v>
      </c>
      <c r="G7" s="23" t="s">
        <v>1257</v>
      </c>
      <c r="H7" s="23" t="s">
        <v>1258</v>
      </c>
      <c r="I7" s="23"/>
      <c r="J7" s="23" t="s">
        <v>1247</v>
      </c>
    </row>
    <row r="8" customFormat="false" ht="15" hidden="false" customHeight="true" outlineLevel="0" collapsed="false">
      <c r="A8" s="19"/>
      <c r="B8" s="19"/>
      <c r="C8" s="19"/>
      <c r="D8" s="19"/>
      <c r="E8" s="19"/>
      <c r="F8" s="19"/>
      <c r="G8" s="19"/>
      <c r="H8" s="19"/>
      <c r="I8" s="20"/>
      <c r="J8" s="19"/>
    </row>
    <row r="9" customFormat="false" ht="15" hidden="false" customHeight="true" outlineLevel="0" collapsed="false">
      <c r="A9" s="19"/>
      <c r="B9" s="19"/>
      <c r="C9" s="19"/>
      <c r="D9" s="19"/>
      <c r="E9" s="19"/>
      <c r="F9" s="19"/>
      <c r="G9" s="19"/>
      <c r="H9" s="19"/>
      <c r="I9" s="20"/>
      <c r="J9" s="19"/>
    </row>
    <row r="10" customFormat="false" ht="15" hidden="false" customHeight="true" outlineLevel="0" collapsed="false">
      <c r="A10" s="19"/>
      <c r="B10" s="19"/>
      <c r="C10" s="19"/>
      <c r="D10" s="19"/>
      <c r="E10" s="19"/>
      <c r="F10" s="19"/>
      <c r="G10" s="19"/>
      <c r="H10" s="19"/>
      <c r="I10" s="20"/>
      <c r="J10" s="19"/>
    </row>
    <row r="11" customFormat="false" ht="15" hidden="false" customHeight="true" outlineLevel="0" collapsed="false">
      <c r="A11" s="19"/>
      <c r="B11" s="19"/>
      <c r="C11" s="19"/>
      <c r="D11" s="19"/>
      <c r="E11" s="19"/>
      <c r="F11" s="19"/>
      <c r="G11" s="19"/>
      <c r="H11" s="19"/>
      <c r="I11" s="20"/>
      <c r="J11" s="19"/>
    </row>
    <row r="12" customFormat="false" ht="15" hidden="false" customHeight="true" outlineLevel="0" collapsed="false">
      <c r="A12" s="19"/>
      <c r="B12" s="19"/>
      <c r="C12" s="19"/>
      <c r="D12" s="19"/>
      <c r="E12" s="19"/>
      <c r="F12" s="19"/>
      <c r="G12" s="19"/>
      <c r="H12" s="19"/>
      <c r="I12" s="20"/>
      <c r="J12" s="19"/>
    </row>
    <row r="13" customFormat="false" ht="15" hidden="false" customHeight="true" outlineLevel="0" collapsed="false">
      <c r="A13" s="19"/>
      <c r="B13" s="19"/>
      <c r="C13" s="19"/>
      <c r="D13" s="19"/>
      <c r="E13" s="19"/>
      <c r="F13" s="19"/>
      <c r="G13" s="19"/>
      <c r="H13" s="19"/>
      <c r="I13" s="20"/>
      <c r="J13" s="19"/>
    </row>
    <row r="14" customFormat="false" ht="15" hidden="false" customHeight="true" outlineLevel="0" collapsed="false">
      <c r="A14" s="19"/>
      <c r="B14" s="19"/>
      <c r="C14" s="19"/>
      <c r="D14" s="19"/>
      <c r="E14" s="19"/>
      <c r="F14" s="19"/>
      <c r="G14" s="19"/>
      <c r="H14" s="19"/>
      <c r="I14" s="20"/>
      <c r="J14" s="19"/>
    </row>
    <row r="15" customFormat="false" ht="15" hidden="false" customHeight="true" outlineLevel="0" collapsed="false">
      <c r="A15" s="19"/>
      <c r="B15" s="19"/>
      <c r="C15" s="19"/>
      <c r="D15" s="19"/>
      <c r="E15" s="19"/>
      <c r="F15" s="19"/>
      <c r="G15" s="19"/>
      <c r="H15" s="19"/>
      <c r="I15" s="20"/>
      <c r="J15" s="19"/>
    </row>
    <row r="16" customFormat="false" ht="15" hidden="false" customHeight="true" outlineLevel="0" collapsed="false">
      <c r="A16" s="19"/>
      <c r="B16" s="19"/>
      <c r="C16" s="19"/>
      <c r="D16" s="19"/>
      <c r="E16" s="19"/>
      <c r="F16" s="19"/>
      <c r="G16" s="19"/>
      <c r="H16" s="19"/>
      <c r="I16" s="20"/>
      <c r="J16" s="19"/>
    </row>
    <row r="17" customFormat="false" ht="15" hidden="false" customHeight="true" outlineLevel="0" collapsed="false">
      <c r="A17" s="19"/>
      <c r="B17" s="19"/>
      <c r="C17" s="19"/>
      <c r="D17" s="19"/>
      <c r="E17" s="19"/>
      <c r="F17" s="19"/>
      <c r="G17" s="19"/>
      <c r="H17" s="19"/>
      <c r="I17" s="20"/>
      <c r="J17" s="19"/>
    </row>
    <row r="18" customFormat="false" ht="15" hidden="false" customHeight="true" outlineLevel="0" collapsed="false">
      <c r="A18" s="19"/>
      <c r="B18" s="19"/>
      <c r="C18" s="19"/>
      <c r="D18" s="19"/>
      <c r="E18" s="19"/>
      <c r="F18" s="19"/>
      <c r="G18" s="19"/>
      <c r="H18" s="19"/>
      <c r="I18" s="20"/>
      <c r="J18" s="19"/>
    </row>
    <row r="19" customFormat="false" ht="15" hidden="false" customHeight="true" outlineLevel="0" collapsed="false">
      <c r="A19" s="19"/>
      <c r="B19" s="19"/>
      <c r="C19" s="19"/>
      <c r="D19" s="19"/>
      <c r="E19" s="19"/>
      <c r="F19" s="19"/>
      <c r="G19" s="19"/>
      <c r="H19" s="19"/>
      <c r="I19" s="20"/>
      <c r="J19" s="19"/>
    </row>
    <row r="20" customFormat="false" ht="15" hidden="false" customHeight="true" outlineLevel="0" collapsed="false">
      <c r="A20" s="19"/>
      <c r="B20" s="19"/>
      <c r="C20" s="19"/>
      <c r="D20" s="19"/>
      <c r="E20" s="19"/>
      <c r="F20" s="19"/>
      <c r="G20" s="19"/>
      <c r="H20" s="19"/>
      <c r="I20" s="20"/>
      <c r="J20" s="19"/>
    </row>
    <row r="21" customFormat="false" ht="15" hidden="false" customHeight="true" outlineLevel="0" collapsed="false">
      <c r="A21" s="19"/>
      <c r="B21" s="19"/>
      <c r="C21" s="19"/>
      <c r="D21" s="19"/>
      <c r="E21" s="19"/>
      <c r="F21" s="19"/>
      <c r="G21" s="19"/>
      <c r="H21" s="19"/>
      <c r="I21" s="20"/>
      <c r="J21" s="19"/>
    </row>
    <row r="22" customFormat="false" ht="15" hidden="false" customHeight="true" outlineLevel="0" collapsed="false">
      <c r="A22" s="19"/>
      <c r="B22" s="19"/>
      <c r="C22" s="19"/>
      <c r="D22" s="19"/>
      <c r="E22" s="19"/>
      <c r="F22" s="19"/>
      <c r="G22" s="19"/>
      <c r="H22" s="19"/>
      <c r="I22" s="20"/>
      <c r="J22" s="19"/>
    </row>
    <row r="23" customFormat="false" ht="15" hidden="false" customHeight="true" outlineLevel="0" collapsed="false">
      <c r="A23" s="19"/>
      <c r="B23" s="19"/>
      <c r="C23" s="19"/>
      <c r="D23" s="19"/>
      <c r="E23" s="19"/>
      <c r="F23" s="19"/>
      <c r="G23" s="19"/>
      <c r="H23" s="19"/>
      <c r="I23" s="20"/>
      <c r="J23" s="19"/>
    </row>
    <row r="24" customFormat="false" ht="15" hidden="false" customHeight="true" outlineLevel="0" collapsed="false">
      <c r="A24" s="19"/>
      <c r="B24" s="19"/>
      <c r="C24" s="19"/>
      <c r="D24" s="19"/>
      <c r="E24" s="19"/>
      <c r="F24" s="19"/>
      <c r="G24" s="19"/>
      <c r="H24" s="19"/>
      <c r="I24" s="20"/>
      <c r="J24" s="19"/>
    </row>
    <row r="25" customFormat="false" ht="15" hidden="false" customHeight="true" outlineLevel="0" collapsed="false">
      <c r="A25" s="19"/>
      <c r="B25" s="19"/>
      <c r="C25" s="19"/>
      <c r="D25" s="19"/>
      <c r="E25" s="19"/>
      <c r="F25" s="19"/>
      <c r="G25" s="19"/>
      <c r="H25" s="19"/>
      <c r="I25" s="20"/>
      <c r="J25" s="19"/>
    </row>
    <row r="26" customFormat="false" ht="15" hidden="false" customHeight="true" outlineLevel="0" collapsed="false">
      <c r="A26" s="19"/>
      <c r="B26" s="19"/>
      <c r="C26" s="19"/>
      <c r="D26" s="19"/>
      <c r="E26" s="19"/>
      <c r="F26" s="19"/>
      <c r="G26" s="19"/>
      <c r="H26" s="19"/>
      <c r="I26" s="20"/>
      <c r="J26" s="19"/>
    </row>
    <row r="27" customFormat="false" ht="15" hidden="false" customHeight="true" outlineLevel="0" collapsed="false">
      <c r="A27" s="19"/>
      <c r="B27" s="19"/>
      <c r="C27" s="19"/>
      <c r="D27" s="19"/>
      <c r="E27" s="19"/>
      <c r="F27" s="19"/>
      <c r="G27" s="19"/>
      <c r="H27" s="19"/>
      <c r="I27" s="20"/>
      <c r="J27" s="19"/>
    </row>
    <row r="28" customFormat="false" ht="15" hidden="false" customHeight="true" outlineLevel="0" collapsed="false">
      <c r="A28" s="19"/>
      <c r="B28" s="19"/>
      <c r="C28" s="19"/>
      <c r="D28" s="19"/>
      <c r="E28" s="19"/>
      <c r="F28" s="19"/>
      <c r="G28" s="19"/>
      <c r="H28" s="19"/>
      <c r="I28" s="20"/>
      <c r="J28" s="19"/>
    </row>
    <row r="29" customFormat="false" ht="15" hidden="false" customHeight="true" outlineLevel="0" collapsed="false">
      <c r="A29" s="19"/>
      <c r="B29" s="19"/>
      <c r="C29" s="19"/>
      <c r="D29" s="19"/>
      <c r="E29" s="19"/>
      <c r="F29" s="19"/>
      <c r="G29" s="19"/>
      <c r="H29" s="19"/>
      <c r="I29" s="20"/>
      <c r="J29" s="19"/>
    </row>
    <row r="30" customFormat="false" ht="15" hidden="false" customHeight="true" outlineLevel="0" collapsed="false">
      <c r="A30" s="19"/>
      <c r="B30" s="19"/>
      <c r="C30" s="19"/>
      <c r="D30" s="19"/>
      <c r="E30" s="19"/>
      <c r="F30" s="19"/>
      <c r="G30" s="19"/>
      <c r="H30" s="19"/>
      <c r="I30" s="20"/>
      <c r="J30" s="19"/>
    </row>
    <row r="31" customFormat="false" ht="15" hidden="false" customHeight="true" outlineLevel="0" collapsed="false">
      <c r="A31" s="19"/>
      <c r="B31" s="19"/>
      <c r="C31" s="19"/>
      <c r="D31" s="19"/>
      <c r="E31" s="19"/>
      <c r="F31" s="19"/>
      <c r="G31" s="19"/>
      <c r="H31" s="19"/>
      <c r="I31" s="20"/>
      <c r="J31" s="19"/>
    </row>
    <row r="32" customFormat="false" ht="15" hidden="false" customHeight="true" outlineLevel="0" collapsed="false">
      <c r="A32" s="19"/>
      <c r="B32" s="19"/>
      <c r="C32" s="19"/>
      <c r="D32" s="19"/>
      <c r="E32" s="19"/>
      <c r="F32" s="19"/>
      <c r="G32" s="19"/>
      <c r="H32" s="19"/>
      <c r="I32" s="20"/>
      <c r="J32" s="19"/>
    </row>
    <row r="34" customFormat="false" ht="15" hidden="false" customHeight="true" outlineLevel="0" collapsed="false">
      <c r="A34" s="3" t="s">
        <v>1259</v>
      </c>
    </row>
  </sheetData>
  <mergeCells count="2">
    <mergeCell ref="A1:H1"/>
    <mergeCell ref="A2:H2"/>
  </mergeCells>
  <dataValidations count="2">
    <dataValidation allowBlank="true" errorStyle="stop" operator="between" showDropDown="false" showErrorMessage="false" showInputMessage="false" sqref="C5:C32" type="list">
      <formula1>"Customer,Regulator,Internal,Shareholder / owner,Supplier,Partner,Insurer,Authority,Community"</formula1>
      <formula2>0</formula2>
    </dataValidation>
    <dataValidation allowBlank="true" errorStyle="stop" operator="between" showDropDown="false" showErrorMessage="false" showInputMessage="false" sqref="F5:F32" type="list">
      <formula1>"Yes,No"</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M6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1"/>
    <col collapsed="false" customWidth="true" hidden="false" outlineLevel="0" max="2" min="2" style="1" width="32"/>
    <col collapsed="false" customWidth="true" hidden="false" outlineLevel="0" max="3" min="3" style="1" width="24"/>
    <col collapsed="false" customWidth="true" hidden="false" outlineLevel="0" max="5" min="4" style="1" width="22"/>
    <col collapsed="false" customWidth="true" hidden="false" outlineLevel="0" max="6" min="6" style="1" width="16"/>
    <col collapsed="false" customWidth="true" hidden="false" outlineLevel="0" max="9" min="7" style="1" width="15"/>
    <col collapsed="false" customWidth="true" hidden="false" outlineLevel="0" max="11" min="10" style="1" width="22"/>
    <col collapsed="false" customWidth="true" hidden="false" outlineLevel="0" max="12" min="12" style="1" width="15"/>
    <col collapsed="false" customWidth="true" hidden="false" outlineLevel="0" max="13" min="13" style="1" width="32"/>
  </cols>
  <sheetData>
    <row r="1" customFormat="false" ht="21.75" hidden="false" customHeight="true" outlineLevel="0" collapsed="false">
      <c r="A1" s="16" t="s">
        <v>1260</v>
      </c>
      <c r="B1" s="16"/>
      <c r="C1" s="16"/>
      <c r="D1" s="16"/>
      <c r="E1" s="16"/>
      <c r="F1" s="16"/>
      <c r="G1" s="16"/>
      <c r="H1" s="16"/>
    </row>
    <row r="2" customFormat="false" ht="15" hidden="false" customHeight="true" outlineLevel="0" collapsed="false">
      <c r="A2" s="17" t="s">
        <v>1261</v>
      </c>
      <c r="B2" s="17"/>
      <c r="C2" s="17"/>
      <c r="D2" s="17"/>
      <c r="E2" s="17"/>
      <c r="F2" s="17"/>
      <c r="G2" s="17"/>
      <c r="H2" s="17"/>
    </row>
    <row r="4" customFormat="false" ht="42" hidden="false" customHeight="true" outlineLevel="0" collapsed="false">
      <c r="A4" s="7" t="s">
        <v>1262</v>
      </c>
      <c r="B4" s="7" t="s">
        <v>1263</v>
      </c>
      <c r="C4" s="7" t="s">
        <v>1264</v>
      </c>
      <c r="D4" s="7" t="s">
        <v>1265</v>
      </c>
      <c r="E4" s="7" t="s">
        <v>1266</v>
      </c>
      <c r="F4" s="7" t="s">
        <v>1035</v>
      </c>
      <c r="G4" s="7" t="s">
        <v>1267</v>
      </c>
      <c r="H4" s="7" t="s">
        <v>1268</v>
      </c>
      <c r="I4" s="7" t="s">
        <v>1269</v>
      </c>
      <c r="J4" s="7" t="s">
        <v>1270</v>
      </c>
      <c r="K4" s="7" t="s">
        <v>1271</v>
      </c>
      <c r="L4" s="7" t="s">
        <v>1272</v>
      </c>
      <c r="M4" s="7" t="s">
        <v>960</v>
      </c>
    </row>
    <row r="5" customFormat="false" ht="23.25" hidden="false" customHeight="true" outlineLevel="0" collapsed="false">
      <c r="A5" s="23" t="s">
        <v>1273</v>
      </c>
      <c r="B5" s="23" t="s">
        <v>1274</v>
      </c>
      <c r="C5" s="23" t="s">
        <v>1275</v>
      </c>
      <c r="D5" s="23" t="s">
        <v>1276</v>
      </c>
      <c r="E5" s="23" t="s">
        <v>1277</v>
      </c>
      <c r="F5" s="23" t="s">
        <v>1278</v>
      </c>
      <c r="G5" s="23" t="s">
        <v>1279</v>
      </c>
      <c r="H5" s="23" t="s">
        <v>1279</v>
      </c>
      <c r="I5" s="23" t="s">
        <v>1280</v>
      </c>
      <c r="J5" s="23" t="s">
        <v>1281</v>
      </c>
      <c r="K5" s="23" t="s">
        <v>1282</v>
      </c>
      <c r="L5" s="23" t="s">
        <v>392</v>
      </c>
      <c r="M5" s="23" t="s">
        <v>1283</v>
      </c>
    </row>
    <row r="6" customFormat="false" ht="15" hidden="false" customHeight="true" outlineLevel="0" collapsed="false">
      <c r="A6" s="19"/>
      <c r="B6" s="19"/>
      <c r="C6" s="19"/>
      <c r="D6" s="19"/>
      <c r="E6" s="19"/>
      <c r="F6" s="19"/>
      <c r="G6" s="19"/>
      <c r="H6" s="19"/>
      <c r="I6" s="19"/>
      <c r="J6" s="19"/>
      <c r="K6" s="19"/>
      <c r="L6" s="19"/>
      <c r="M6" s="19"/>
    </row>
    <row r="7" customFormat="false" ht="15" hidden="false" customHeight="true" outlineLevel="0" collapsed="false">
      <c r="A7" s="19"/>
      <c r="B7" s="19"/>
      <c r="C7" s="19"/>
      <c r="D7" s="19"/>
      <c r="E7" s="19"/>
      <c r="F7" s="19"/>
      <c r="G7" s="19"/>
      <c r="H7" s="19"/>
      <c r="I7" s="19"/>
      <c r="J7" s="19"/>
      <c r="K7" s="19"/>
      <c r="L7" s="19"/>
      <c r="M7" s="19"/>
    </row>
    <row r="8" customFormat="false" ht="15" hidden="false" customHeight="true" outlineLevel="0" collapsed="false">
      <c r="A8" s="19"/>
      <c r="B8" s="19"/>
      <c r="C8" s="19"/>
      <c r="D8" s="19"/>
      <c r="E8" s="19"/>
      <c r="F8" s="19"/>
      <c r="G8" s="19"/>
      <c r="H8" s="19"/>
      <c r="I8" s="19"/>
      <c r="J8" s="19"/>
      <c r="K8" s="19"/>
      <c r="L8" s="19"/>
      <c r="M8" s="19"/>
    </row>
    <row r="9" customFormat="false" ht="15" hidden="false" customHeight="true" outlineLevel="0" collapsed="false">
      <c r="A9" s="19"/>
      <c r="B9" s="19"/>
      <c r="C9" s="19"/>
      <c r="D9" s="19"/>
      <c r="E9" s="19"/>
      <c r="F9" s="19"/>
      <c r="G9" s="19"/>
      <c r="H9" s="19"/>
      <c r="I9" s="19"/>
      <c r="J9" s="19"/>
      <c r="K9" s="19"/>
      <c r="L9" s="19"/>
      <c r="M9" s="19"/>
    </row>
    <row r="10" customFormat="false" ht="15" hidden="false" customHeight="true" outlineLevel="0" collapsed="false">
      <c r="A10" s="19"/>
      <c r="B10" s="19"/>
      <c r="C10" s="19"/>
      <c r="D10" s="19"/>
      <c r="E10" s="19"/>
      <c r="F10" s="19"/>
      <c r="G10" s="19"/>
      <c r="H10" s="19"/>
      <c r="I10" s="19"/>
      <c r="J10" s="19"/>
      <c r="K10" s="19"/>
      <c r="L10" s="19"/>
      <c r="M10" s="19"/>
    </row>
    <row r="11" customFormat="false" ht="15" hidden="false" customHeight="true" outlineLevel="0" collapsed="false">
      <c r="A11" s="19"/>
      <c r="B11" s="19"/>
      <c r="C11" s="19"/>
      <c r="D11" s="19"/>
      <c r="E11" s="19"/>
      <c r="F11" s="19"/>
      <c r="G11" s="19"/>
      <c r="H11" s="19"/>
      <c r="I11" s="19"/>
      <c r="J11" s="19"/>
      <c r="K11" s="19"/>
      <c r="L11" s="19"/>
      <c r="M11" s="19"/>
    </row>
    <row r="12" customFormat="false" ht="15" hidden="false" customHeight="true" outlineLevel="0" collapsed="false">
      <c r="A12" s="19"/>
      <c r="B12" s="19"/>
      <c r="C12" s="19"/>
      <c r="D12" s="19"/>
      <c r="E12" s="19"/>
      <c r="F12" s="19"/>
      <c r="G12" s="19"/>
      <c r="H12" s="19"/>
      <c r="I12" s="19"/>
      <c r="J12" s="19"/>
      <c r="K12" s="19"/>
      <c r="L12" s="19"/>
      <c r="M12" s="19"/>
    </row>
    <row r="13" customFormat="false" ht="15" hidden="false" customHeight="true" outlineLevel="0" collapsed="false">
      <c r="A13" s="19"/>
      <c r="B13" s="19"/>
      <c r="C13" s="19"/>
      <c r="D13" s="19"/>
      <c r="E13" s="19"/>
      <c r="F13" s="19"/>
      <c r="G13" s="19"/>
      <c r="H13" s="19"/>
      <c r="I13" s="19"/>
      <c r="J13" s="19"/>
      <c r="K13" s="19"/>
      <c r="L13" s="19"/>
      <c r="M13" s="19"/>
    </row>
    <row r="14" customFormat="false" ht="15" hidden="false" customHeight="true" outlineLevel="0" collapsed="false">
      <c r="A14" s="19"/>
      <c r="B14" s="19"/>
      <c r="C14" s="19"/>
      <c r="D14" s="19"/>
      <c r="E14" s="19"/>
      <c r="F14" s="19"/>
      <c r="G14" s="19"/>
      <c r="H14" s="19"/>
      <c r="I14" s="19"/>
      <c r="J14" s="19"/>
      <c r="K14" s="19"/>
      <c r="L14" s="19"/>
      <c r="M14" s="19"/>
    </row>
    <row r="15" customFormat="false" ht="15" hidden="false" customHeight="true" outlineLevel="0" collapsed="false">
      <c r="A15" s="19"/>
      <c r="B15" s="19"/>
      <c r="C15" s="19"/>
      <c r="D15" s="19"/>
      <c r="E15" s="19"/>
      <c r="F15" s="19"/>
      <c r="G15" s="19"/>
      <c r="H15" s="19"/>
      <c r="I15" s="19"/>
      <c r="J15" s="19"/>
      <c r="K15" s="19"/>
      <c r="L15" s="19"/>
      <c r="M15" s="19"/>
    </row>
    <row r="16" customFormat="false" ht="15" hidden="false" customHeight="true" outlineLevel="0" collapsed="false">
      <c r="A16" s="19"/>
      <c r="B16" s="19"/>
      <c r="C16" s="19"/>
      <c r="D16" s="19"/>
      <c r="E16" s="19"/>
      <c r="F16" s="19"/>
      <c r="G16" s="19"/>
      <c r="H16" s="19"/>
      <c r="I16" s="19"/>
      <c r="J16" s="19"/>
      <c r="K16" s="19"/>
      <c r="L16" s="19"/>
      <c r="M16" s="19"/>
    </row>
    <row r="17" customFormat="false" ht="15" hidden="false" customHeight="true" outlineLevel="0" collapsed="false">
      <c r="A17" s="19"/>
      <c r="B17" s="19"/>
      <c r="C17" s="19"/>
      <c r="D17" s="19"/>
      <c r="E17" s="19"/>
      <c r="F17" s="19"/>
      <c r="G17" s="19"/>
      <c r="H17" s="19"/>
      <c r="I17" s="19"/>
      <c r="J17" s="19"/>
      <c r="K17" s="19"/>
      <c r="L17" s="19"/>
      <c r="M17" s="19"/>
    </row>
    <row r="18" customFormat="false" ht="15" hidden="false" customHeight="true" outlineLevel="0" collapsed="false">
      <c r="A18" s="19"/>
      <c r="B18" s="19"/>
      <c r="C18" s="19"/>
      <c r="D18" s="19"/>
      <c r="E18" s="19"/>
      <c r="F18" s="19"/>
      <c r="G18" s="19"/>
      <c r="H18" s="19"/>
      <c r="I18" s="19"/>
      <c r="J18" s="19"/>
      <c r="K18" s="19"/>
      <c r="L18" s="19"/>
      <c r="M18" s="19"/>
    </row>
    <row r="19" customFormat="false" ht="15" hidden="false" customHeight="true" outlineLevel="0" collapsed="false">
      <c r="A19" s="19"/>
      <c r="B19" s="19"/>
      <c r="C19" s="19"/>
      <c r="D19" s="19"/>
      <c r="E19" s="19"/>
      <c r="F19" s="19"/>
      <c r="G19" s="19"/>
      <c r="H19" s="19"/>
      <c r="I19" s="19"/>
      <c r="J19" s="19"/>
      <c r="K19" s="19"/>
      <c r="L19" s="19"/>
      <c r="M19" s="19"/>
    </row>
    <row r="20" customFormat="false" ht="15" hidden="false" customHeight="true" outlineLevel="0" collapsed="false">
      <c r="A20" s="19"/>
      <c r="B20" s="19"/>
      <c r="C20" s="19"/>
      <c r="D20" s="19"/>
      <c r="E20" s="19"/>
      <c r="F20" s="19"/>
      <c r="G20" s="19"/>
      <c r="H20" s="19"/>
      <c r="I20" s="19"/>
      <c r="J20" s="19"/>
      <c r="K20" s="19"/>
      <c r="L20" s="19"/>
      <c r="M20" s="19"/>
    </row>
    <row r="21" customFormat="false" ht="15" hidden="false" customHeight="true" outlineLevel="0" collapsed="false">
      <c r="A21" s="19"/>
      <c r="B21" s="19"/>
      <c r="C21" s="19"/>
      <c r="D21" s="19"/>
      <c r="E21" s="19"/>
      <c r="F21" s="19"/>
      <c r="G21" s="19"/>
      <c r="H21" s="19"/>
      <c r="I21" s="19"/>
      <c r="J21" s="19"/>
      <c r="K21" s="19"/>
      <c r="L21" s="19"/>
      <c r="M21" s="19"/>
    </row>
    <row r="22" customFormat="false" ht="15" hidden="false" customHeight="true" outlineLevel="0" collapsed="false">
      <c r="A22" s="19"/>
      <c r="B22" s="19"/>
      <c r="C22" s="19"/>
      <c r="D22" s="19"/>
      <c r="E22" s="19"/>
      <c r="F22" s="19"/>
      <c r="G22" s="19"/>
      <c r="H22" s="19"/>
      <c r="I22" s="19"/>
      <c r="J22" s="19"/>
      <c r="K22" s="19"/>
      <c r="L22" s="19"/>
      <c r="M22" s="19"/>
    </row>
    <row r="23" customFormat="false" ht="15" hidden="false" customHeight="true" outlineLevel="0" collapsed="false">
      <c r="A23" s="19"/>
      <c r="B23" s="19"/>
      <c r="C23" s="19"/>
      <c r="D23" s="19"/>
      <c r="E23" s="19"/>
      <c r="F23" s="19"/>
      <c r="G23" s="19"/>
      <c r="H23" s="19"/>
      <c r="I23" s="19"/>
      <c r="J23" s="19"/>
      <c r="K23" s="19"/>
      <c r="L23" s="19"/>
      <c r="M23" s="19"/>
    </row>
    <row r="24" customFormat="false" ht="15" hidden="false" customHeight="true" outlineLevel="0" collapsed="false">
      <c r="A24" s="19"/>
      <c r="B24" s="19"/>
      <c r="C24" s="19"/>
      <c r="D24" s="19"/>
      <c r="E24" s="19"/>
      <c r="F24" s="19"/>
      <c r="G24" s="19"/>
      <c r="H24" s="19"/>
      <c r="I24" s="19"/>
      <c r="J24" s="19"/>
      <c r="K24" s="19"/>
      <c r="L24" s="19"/>
      <c r="M24" s="19"/>
    </row>
    <row r="25" customFormat="false" ht="15" hidden="false" customHeight="true" outlineLevel="0" collapsed="false">
      <c r="A25" s="19"/>
      <c r="B25" s="19"/>
      <c r="C25" s="19"/>
      <c r="D25" s="19"/>
      <c r="E25" s="19"/>
      <c r="F25" s="19"/>
      <c r="G25" s="19"/>
      <c r="H25" s="19"/>
      <c r="I25" s="19"/>
      <c r="J25" s="19"/>
      <c r="K25" s="19"/>
      <c r="L25" s="19"/>
      <c r="M25" s="19"/>
    </row>
    <row r="26" customFormat="false" ht="15" hidden="false" customHeight="true" outlineLevel="0" collapsed="false">
      <c r="A26" s="19"/>
      <c r="B26" s="19"/>
      <c r="C26" s="19"/>
      <c r="D26" s="19"/>
      <c r="E26" s="19"/>
      <c r="F26" s="19"/>
      <c r="G26" s="19"/>
      <c r="H26" s="19"/>
      <c r="I26" s="19"/>
      <c r="J26" s="19"/>
      <c r="K26" s="19"/>
      <c r="L26" s="19"/>
      <c r="M26" s="19"/>
    </row>
    <row r="27" customFormat="false" ht="15" hidden="false" customHeight="true" outlineLevel="0" collapsed="false">
      <c r="A27" s="19"/>
      <c r="B27" s="19"/>
      <c r="C27" s="19"/>
      <c r="D27" s="19"/>
      <c r="E27" s="19"/>
      <c r="F27" s="19"/>
      <c r="G27" s="19"/>
      <c r="H27" s="19"/>
      <c r="I27" s="19"/>
      <c r="J27" s="19"/>
      <c r="K27" s="19"/>
      <c r="L27" s="19"/>
      <c r="M27" s="19"/>
    </row>
    <row r="28" customFormat="false" ht="15" hidden="false" customHeight="true" outlineLevel="0" collapsed="false">
      <c r="A28" s="19"/>
      <c r="B28" s="19"/>
      <c r="C28" s="19"/>
      <c r="D28" s="19"/>
      <c r="E28" s="19"/>
      <c r="F28" s="19"/>
      <c r="G28" s="19"/>
      <c r="H28" s="19"/>
      <c r="I28" s="19"/>
      <c r="J28" s="19"/>
      <c r="K28" s="19"/>
      <c r="L28" s="19"/>
      <c r="M28" s="19"/>
    </row>
    <row r="29" customFormat="false" ht="15" hidden="false" customHeight="true" outlineLevel="0" collapsed="false">
      <c r="A29" s="19"/>
      <c r="B29" s="19"/>
      <c r="C29" s="19"/>
      <c r="D29" s="19"/>
      <c r="E29" s="19"/>
      <c r="F29" s="19"/>
      <c r="G29" s="19"/>
      <c r="H29" s="19"/>
      <c r="I29" s="19"/>
      <c r="J29" s="19"/>
      <c r="K29" s="19"/>
      <c r="L29" s="19"/>
      <c r="M29" s="19"/>
    </row>
    <row r="30" customFormat="false" ht="15" hidden="false" customHeight="true" outlineLevel="0" collapsed="false">
      <c r="A30" s="19"/>
      <c r="B30" s="19"/>
      <c r="C30" s="19"/>
      <c r="D30" s="19"/>
      <c r="E30" s="19"/>
      <c r="F30" s="19"/>
      <c r="G30" s="19"/>
      <c r="H30" s="19"/>
      <c r="I30" s="19"/>
      <c r="J30" s="19"/>
      <c r="K30" s="19"/>
      <c r="L30" s="19"/>
      <c r="M30" s="19"/>
    </row>
    <row r="31" customFormat="false" ht="15" hidden="false" customHeight="true" outlineLevel="0" collapsed="false">
      <c r="A31" s="19"/>
      <c r="B31" s="19"/>
      <c r="C31" s="19"/>
      <c r="D31" s="19"/>
      <c r="E31" s="19"/>
      <c r="F31" s="19"/>
      <c r="G31" s="19"/>
      <c r="H31" s="19"/>
      <c r="I31" s="19"/>
      <c r="J31" s="19"/>
      <c r="K31" s="19"/>
      <c r="L31" s="19"/>
      <c r="M31" s="19"/>
    </row>
    <row r="32" customFormat="false" ht="15" hidden="false" customHeight="true" outlineLevel="0" collapsed="false">
      <c r="A32" s="19"/>
      <c r="B32" s="19"/>
      <c r="C32" s="19"/>
      <c r="D32" s="19"/>
      <c r="E32" s="19"/>
      <c r="F32" s="19"/>
      <c r="G32" s="19"/>
      <c r="H32" s="19"/>
      <c r="I32" s="19"/>
      <c r="J32" s="19"/>
      <c r="K32" s="19"/>
      <c r="L32" s="19"/>
      <c r="M32" s="19"/>
    </row>
    <row r="33" customFormat="false" ht="15" hidden="false" customHeight="true" outlineLevel="0" collapsed="false">
      <c r="A33" s="19"/>
      <c r="B33" s="19"/>
      <c r="C33" s="19"/>
      <c r="D33" s="19"/>
      <c r="E33" s="19"/>
      <c r="F33" s="19"/>
      <c r="G33" s="19"/>
      <c r="H33" s="19"/>
      <c r="I33" s="19"/>
      <c r="J33" s="19"/>
      <c r="K33" s="19"/>
      <c r="L33" s="19"/>
      <c r="M33" s="19"/>
    </row>
    <row r="34" customFormat="false" ht="15" hidden="false" customHeight="true" outlineLevel="0" collapsed="false">
      <c r="A34" s="19"/>
      <c r="B34" s="19"/>
      <c r="C34" s="19"/>
      <c r="D34" s="19"/>
      <c r="E34" s="19"/>
      <c r="F34" s="19"/>
      <c r="G34" s="19"/>
      <c r="H34" s="19"/>
      <c r="I34" s="19"/>
      <c r="J34" s="19"/>
      <c r="K34" s="19"/>
      <c r="L34" s="19"/>
      <c r="M34" s="19"/>
    </row>
    <row r="35" customFormat="false" ht="15" hidden="false" customHeight="true" outlineLevel="0" collapsed="false">
      <c r="A35" s="19"/>
      <c r="B35" s="19"/>
      <c r="C35" s="19"/>
      <c r="D35" s="19"/>
      <c r="E35" s="19"/>
      <c r="F35" s="19"/>
      <c r="G35" s="19"/>
      <c r="H35" s="19"/>
      <c r="I35" s="19"/>
      <c r="J35" s="19"/>
      <c r="K35" s="19"/>
      <c r="L35" s="19"/>
      <c r="M35" s="19"/>
    </row>
    <row r="36" customFormat="false" ht="15" hidden="false" customHeight="true" outlineLevel="0" collapsed="false">
      <c r="A36" s="19"/>
      <c r="B36" s="19"/>
      <c r="C36" s="19"/>
      <c r="D36" s="19"/>
      <c r="E36" s="19"/>
      <c r="F36" s="19"/>
      <c r="G36" s="19"/>
      <c r="H36" s="19"/>
      <c r="I36" s="19"/>
      <c r="J36" s="19"/>
      <c r="K36" s="19"/>
      <c r="L36" s="19"/>
      <c r="M36" s="19"/>
    </row>
    <row r="37" customFormat="false" ht="15" hidden="false" customHeight="true" outlineLevel="0" collapsed="false">
      <c r="A37" s="19"/>
      <c r="B37" s="19"/>
      <c r="C37" s="19"/>
      <c r="D37" s="19"/>
      <c r="E37" s="19"/>
      <c r="F37" s="19"/>
      <c r="G37" s="19"/>
      <c r="H37" s="19"/>
      <c r="I37" s="19"/>
      <c r="J37" s="19"/>
      <c r="K37" s="19"/>
      <c r="L37" s="19"/>
      <c r="M37" s="19"/>
    </row>
    <row r="38" customFormat="false" ht="15" hidden="false" customHeight="true" outlineLevel="0" collapsed="false">
      <c r="A38" s="19"/>
      <c r="B38" s="19"/>
      <c r="C38" s="19"/>
      <c r="D38" s="19"/>
      <c r="E38" s="19"/>
      <c r="F38" s="19"/>
      <c r="G38" s="19"/>
      <c r="H38" s="19"/>
      <c r="I38" s="19"/>
      <c r="J38" s="19"/>
      <c r="K38" s="19"/>
      <c r="L38" s="19"/>
      <c r="M38" s="19"/>
    </row>
    <row r="39" customFormat="false" ht="15" hidden="false" customHeight="true" outlineLevel="0" collapsed="false">
      <c r="A39" s="19"/>
      <c r="B39" s="19"/>
      <c r="C39" s="19"/>
      <c r="D39" s="19"/>
      <c r="E39" s="19"/>
      <c r="F39" s="19"/>
      <c r="G39" s="19"/>
      <c r="H39" s="19"/>
      <c r="I39" s="19"/>
      <c r="J39" s="19"/>
      <c r="K39" s="19"/>
      <c r="L39" s="19"/>
      <c r="M39" s="19"/>
    </row>
    <row r="40" customFormat="false" ht="15" hidden="false" customHeight="true" outlineLevel="0" collapsed="false">
      <c r="A40" s="19"/>
      <c r="B40" s="19"/>
      <c r="C40" s="19"/>
      <c r="D40" s="19"/>
      <c r="E40" s="19"/>
      <c r="F40" s="19"/>
      <c r="G40" s="19"/>
      <c r="H40" s="19"/>
      <c r="I40" s="19"/>
      <c r="J40" s="19"/>
      <c r="K40" s="19"/>
      <c r="L40" s="19"/>
      <c r="M40" s="19"/>
    </row>
    <row r="41" customFormat="false" ht="15" hidden="false" customHeight="true" outlineLevel="0" collapsed="false">
      <c r="A41" s="19"/>
      <c r="B41" s="19"/>
      <c r="C41" s="19"/>
      <c r="D41" s="19"/>
      <c r="E41" s="19"/>
      <c r="F41" s="19"/>
      <c r="G41" s="19"/>
      <c r="H41" s="19"/>
      <c r="I41" s="19"/>
      <c r="J41" s="19"/>
      <c r="K41" s="19"/>
      <c r="L41" s="19"/>
      <c r="M41" s="19"/>
    </row>
    <row r="42" customFormat="false" ht="15" hidden="false" customHeight="true" outlineLevel="0" collapsed="false">
      <c r="A42" s="19"/>
      <c r="B42" s="19"/>
      <c r="C42" s="19"/>
      <c r="D42" s="19"/>
      <c r="E42" s="19"/>
      <c r="F42" s="19"/>
      <c r="G42" s="19"/>
      <c r="H42" s="19"/>
      <c r="I42" s="19"/>
      <c r="J42" s="19"/>
      <c r="K42" s="19"/>
      <c r="L42" s="19"/>
      <c r="M42" s="19"/>
    </row>
    <row r="43" customFormat="false" ht="15" hidden="false" customHeight="true" outlineLevel="0" collapsed="false">
      <c r="A43" s="19"/>
      <c r="B43" s="19"/>
      <c r="C43" s="19"/>
      <c r="D43" s="19"/>
      <c r="E43" s="19"/>
      <c r="F43" s="19"/>
      <c r="G43" s="19"/>
      <c r="H43" s="19"/>
      <c r="I43" s="19"/>
      <c r="J43" s="19"/>
      <c r="K43" s="19"/>
      <c r="L43" s="19"/>
      <c r="M43" s="19"/>
    </row>
    <row r="44" customFormat="false" ht="15" hidden="false" customHeight="true" outlineLevel="0" collapsed="false">
      <c r="A44" s="19"/>
      <c r="B44" s="19"/>
      <c r="C44" s="19"/>
      <c r="D44" s="19"/>
      <c r="E44" s="19"/>
      <c r="F44" s="19"/>
      <c r="G44" s="19"/>
      <c r="H44" s="19"/>
      <c r="I44" s="19"/>
      <c r="J44" s="19"/>
      <c r="K44" s="19"/>
      <c r="L44" s="19"/>
      <c r="M44" s="19"/>
    </row>
    <row r="45" customFormat="false" ht="15" hidden="false" customHeight="true" outlineLevel="0" collapsed="false">
      <c r="A45" s="19"/>
      <c r="B45" s="19"/>
      <c r="C45" s="19"/>
      <c r="D45" s="19"/>
      <c r="E45" s="19"/>
      <c r="F45" s="19"/>
      <c r="G45" s="19"/>
      <c r="H45" s="19"/>
      <c r="I45" s="19"/>
      <c r="J45" s="19"/>
      <c r="K45" s="19"/>
      <c r="L45" s="19"/>
      <c r="M45" s="19"/>
    </row>
    <row r="46" customFormat="false" ht="15" hidden="false" customHeight="true" outlineLevel="0" collapsed="false">
      <c r="A46" s="19"/>
      <c r="B46" s="19"/>
      <c r="C46" s="19"/>
      <c r="D46" s="19"/>
      <c r="E46" s="19"/>
      <c r="F46" s="19"/>
      <c r="G46" s="19"/>
      <c r="H46" s="19"/>
      <c r="I46" s="19"/>
      <c r="J46" s="19"/>
      <c r="K46" s="19"/>
      <c r="L46" s="19"/>
      <c r="M46" s="19"/>
    </row>
    <row r="47" customFormat="false" ht="15" hidden="false" customHeight="true" outlineLevel="0" collapsed="false">
      <c r="A47" s="19"/>
      <c r="B47" s="19"/>
      <c r="C47" s="19"/>
      <c r="D47" s="19"/>
      <c r="E47" s="19"/>
      <c r="F47" s="19"/>
      <c r="G47" s="19"/>
      <c r="H47" s="19"/>
      <c r="I47" s="19"/>
      <c r="J47" s="19"/>
      <c r="K47" s="19"/>
      <c r="L47" s="19"/>
      <c r="M47" s="19"/>
    </row>
    <row r="48" customFormat="false" ht="15" hidden="false" customHeight="true" outlineLevel="0" collapsed="false">
      <c r="A48" s="19"/>
      <c r="B48" s="19"/>
      <c r="C48" s="19"/>
      <c r="D48" s="19"/>
      <c r="E48" s="19"/>
      <c r="F48" s="19"/>
      <c r="G48" s="19"/>
      <c r="H48" s="19"/>
      <c r="I48" s="19"/>
      <c r="J48" s="19"/>
      <c r="K48" s="19"/>
      <c r="L48" s="19"/>
      <c r="M48" s="19"/>
    </row>
    <row r="49" customFormat="false" ht="15" hidden="false" customHeight="true" outlineLevel="0" collapsed="false">
      <c r="A49" s="19"/>
      <c r="B49" s="19"/>
      <c r="C49" s="19"/>
      <c r="D49" s="19"/>
      <c r="E49" s="19"/>
      <c r="F49" s="19"/>
      <c r="G49" s="19"/>
      <c r="H49" s="19"/>
      <c r="I49" s="19"/>
      <c r="J49" s="19"/>
      <c r="K49" s="19"/>
      <c r="L49" s="19"/>
      <c r="M49" s="19"/>
    </row>
    <row r="50" customFormat="false" ht="15" hidden="false" customHeight="true" outlineLevel="0" collapsed="false">
      <c r="A50" s="19"/>
      <c r="B50" s="19"/>
      <c r="C50" s="19"/>
      <c r="D50" s="19"/>
      <c r="E50" s="19"/>
      <c r="F50" s="19"/>
      <c r="G50" s="19"/>
      <c r="H50" s="19"/>
      <c r="I50" s="19"/>
      <c r="J50" s="19"/>
      <c r="K50" s="19"/>
      <c r="L50" s="19"/>
      <c r="M50" s="19"/>
    </row>
    <row r="51" customFormat="false" ht="15" hidden="false" customHeight="true" outlineLevel="0" collapsed="false">
      <c r="A51" s="19"/>
      <c r="B51" s="19"/>
      <c r="C51" s="19"/>
      <c r="D51" s="19"/>
      <c r="E51" s="19"/>
      <c r="F51" s="19"/>
      <c r="G51" s="19"/>
      <c r="H51" s="19"/>
      <c r="I51" s="19"/>
      <c r="J51" s="19"/>
      <c r="K51" s="19"/>
      <c r="L51" s="19"/>
      <c r="M51" s="19"/>
    </row>
    <row r="52" customFormat="false" ht="15" hidden="false" customHeight="true" outlineLevel="0" collapsed="false">
      <c r="A52" s="19"/>
      <c r="B52" s="19"/>
      <c r="C52" s="19"/>
      <c r="D52" s="19"/>
      <c r="E52" s="19"/>
      <c r="F52" s="19"/>
      <c r="G52" s="19"/>
      <c r="H52" s="19"/>
      <c r="I52" s="19"/>
      <c r="J52" s="19"/>
      <c r="K52" s="19"/>
      <c r="L52" s="19"/>
      <c r="M52" s="19"/>
    </row>
    <row r="53" customFormat="false" ht="15" hidden="false" customHeight="true" outlineLevel="0" collapsed="false">
      <c r="A53" s="19"/>
      <c r="B53" s="19"/>
      <c r="C53" s="19"/>
      <c r="D53" s="19"/>
      <c r="E53" s="19"/>
      <c r="F53" s="19"/>
      <c r="G53" s="19"/>
      <c r="H53" s="19"/>
      <c r="I53" s="19"/>
      <c r="J53" s="19"/>
      <c r="K53" s="19"/>
      <c r="L53" s="19"/>
      <c r="M53" s="19"/>
    </row>
    <row r="54" customFormat="false" ht="15" hidden="false" customHeight="true" outlineLevel="0" collapsed="false">
      <c r="A54" s="19"/>
      <c r="B54" s="19"/>
      <c r="C54" s="19"/>
      <c r="D54" s="19"/>
      <c r="E54" s="19"/>
      <c r="F54" s="19"/>
      <c r="G54" s="19"/>
      <c r="H54" s="19"/>
      <c r="I54" s="19"/>
      <c r="J54" s="19"/>
      <c r="K54" s="19"/>
      <c r="L54" s="19"/>
      <c r="M54" s="19"/>
    </row>
    <row r="55" customFormat="false" ht="15" hidden="false" customHeight="true" outlineLevel="0" collapsed="false">
      <c r="A55" s="19"/>
      <c r="B55" s="19"/>
      <c r="C55" s="19"/>
      <c r="D55" s="19"/>
      <c r="E55" s="19"/>
      <c r="F55" s="19"/>
      <c r="G55" s="19"/>
      <c r="H55" s="19"/>
      <c r="I55" s="19"/>
      <c r="J55" s="19"/>
      <c r="K55" s="19"/>
      <c r="L55" s="19"/>
      <c r="M55" s="19"/>
    </row>
    <row r="56" customFormat="false" ht="15" hidden="false" customHeight="true" outlineLevel="0" collapsed="false">
      <c r="A56" s="19"/>
      <c r="B56" s="19"/>
      <c r="C56" s="19"/>
      <c r="D56" s="19"/>
      <c r="E56" s="19"/>
      <c r="F56" s="19"/>
      <c r="G56" s="19"/>
      <c r="H56" s="19"/>
      <c r="I56" s="19"/>
      <c r="J56" s="19"/>
      <c r="K56" s="19"/>
      <c r="L56" s="19"/>
      <c r="M56" s="19"/>
    </row>
    <row r="57" customFormat="false" ht="15" hidden="false" customHeight="true" outlineLevel="0" collapsed="false">
      <c r="A57" s="19"/>
      <c r="B57" s="19"/>
      <c r="C57" s="19"/>
      <c r="D57" s="19"/>
      <c r="E57" s="19"/>
      <c r="F57" s="19"/>
      <c r="G57" s="19"/>
      <c r="H57" s="19"/>
      <c r="I57" s="19"/>
      <c r="J57" s="19"/>
      <c r="K57" s="19"/>
      <c r="L57" s="19"/>
      <c r="M57" s="19"/>
    </row>
    <row r="58" customFormat="false" ht="15" hidden="false" customHeight="true" outlineLevel="0" collapsed="false">
      <c r="A58" s="19"/>
      <c r="B58" s="19"/>
      <c r="C58" s="19"/>
      <c r="D58" s="19"/>
      <c r="E58" s="19"/>
      <c r="F58" s="19"/>
      <c r="G58" s="19"/>
      <c r="H58" s="19"/>
      <c r="I58" s="19"/>
      <c r="J58" s="19"/>
      <c r="K58" s="19"/>
      <c r="L58" s="19"/>
      <c r="M58" s="19"/>
    </row>
    <row r="59" customFormat="false" ht="15" hidden="false" customHeight="true" outlineLevel="0" collapsed="false">
      <c r="A59" s="19"/>
      <c r="B59" s="19"/>
      <c r="C59" s="19"/>
      <c r="D59" s="19"/>
      <c r="E59" s="19"/>
      <c r="F59" s="19"/>
      <c r="G59" s="19"/>
      <c r="H59" s="19"/>
      <c r="I59" s="19"/>
      <c r="J59" s="19"/>
      <c r="K59" s="19"/>
      <c r="L59" s="19"/>
      <c r="M59" s="19"/>
    </row>
    <row r="60" customFormat="false" ht="15" hidden="false" customHeight="true" outlineLevel="0" collapsed="false">
      <c r="A60" s="19"/>
      <c r="B60" s="19"/>
      <c r="C60" s="19"/>
      <c r="D60" s="19"/>
      <c r="E60" s="19"/>
      <c r="F60" s="19"/>
      <c r="G60" s="19"/>
      <c r="H60" s="19"/>
      <c r="I60" s="19"/>
      <c r="J60" s="19"/>
      <c r="K60" s="19"/>
      <c r="L60" s="19"/>
      <c r="M60" s="19"/>
    </row>
    <row r="61" customFormat="false" ht="15" hidden="false" customHeight="true" outlineLevel="0" collapsed="false">
      <c r="A61" s="19"/>
      <c r="B61" s="19"/>
      <c r="C61" s="19"/>
      <c r="D61" s="19"/>
      <c r="E61" s="19"/>
      <c r="F61" s="19"/>
      <c r="G61" s="19"/>
      <c r="H61" s="19"/>
      <c r="I61" s="19"/>
      <c r="J61" s="19"/>
      <c r="K61" s="19"/>
      <c r="L61" s="19"/>
      <c r="M61" s="19"/>
    </row>
    <row r="62" customFormat="false" ht="15" hidden="false" customHeight="true" outlineLevel="0" collapsed="false">
      <c r="A62" s="19"/>
      <c r="B62" s="19"/>
      <c r="C62" s="19"/>
      <c r="D62" s="19"/>
      <c r="E62" s="19"/>
      <c r="F62" s="19"/>
      <c r="G62" s="19"/>
      <c r="H62" s="19"/>
      <c r="I62" s="19"/>
      <c r="J62" s="19"/>
      <c r="K62" s="19"/>
      <c r="L62" s="19"/>
      <c r="M62" s="19"/>
    </row>
    <row r="63" customFormat="false" ht="15" hidden="false" customHeight="true" outlineLevel="0" collapsed="false">
      <c r="A63" s="19"/>
      <c r="B63" s="19"/>
      <c r="C63" s="19"/>
      <c r="D63" s="19"/>
      <c r="E63" s="19"/>
      <c r="F63" s="19"/>
      <c r="G63" s="19"/>
      <c r="H63" s="19"/>
      <c r="I63" s="19"/>
      <c r="J63" s="19"/>
      <c r="K63" s="19"/>
      <c r="L63" s="19"/>
      <c r="M63" s="19"/>
    </row>
    <row r="64" customFormat="false" ht="15" hidden="false" customHeight="true" outlineLevel="0" collapsed="false">
      <c r="A64" s="19"/>
      <c r="B64" s="19"/>
      <c r="C64" s="19"/>
      <c r="D64" s="19"/>
      <c r="E64" s="19"/>
      <c r="F64" s="19"/>
      <c r="G64" s="19"/>
      <c r="H64" s="19"/>
      <c r="I64" s="19"/>
      <c r="J64" s="19"/>
      <c r="K64" s="19"/>
      <c r="L64" s="19"/>
      <c r="M64" s="19"/>
    </row>
    <row r="65" customFormat="false" ht="15" hidden="false" customHeight="true" outlineLevel="0" collapsed="false">
      <c r="A65" s="19"/>
      <c r="B65" s="19"/>
      <c r="C65" s="19"/>
      <c r="D65" s="19"/>
      <c r="E65" s="19"/>
      <c r="F65" s="19"/>
      <c r="G65" s="19"/>
      <c r="H65" s="19"/>
      <c r="I65" s="19"/>
      <c r="J65" s="19"/>
      <c r="K65" s="19"/>
      <c r="L65" s="19"/>
      <c r="M65" s="19"/>
    </row>
  </sheetData>
  <autoFilter ref="A4:M65"/>
  <mergeCells count="2">
    <mergeCell ref="A1:H1"/>
    <mergeCell ref="A2:H2"/>
  </mergeCells>
  <dataValidations count="4">
    <dataValidation allowBlank="true" errorStyle="stop" operator="between" showDropDown="false" showErrorMessage="false" showInputMessage="false" sqref="C5:C65" type="list">
      <formula1>"Information / data set,Application / Cloud service,Server / Compute,Network device,End user device,Storage media,Physical facility,Supplier service,People / role,Documentation"</formula1>
      <formula2>0</formula2>
    </dataValidation>
    <dataValidation allowBlank="true" errorStyle="stop" operator="between" showDropDown="false" showErrorMessage="false" showInputMessage="false" sqref="F5:F65" type="list">
      <formula1>"Public,Internal,Confidential,Strictly Confidential"</formula1>
      <formula2>0</formula2>
    </dataValidation>
    <dataValidation allowBlank="true" errorStyle="stop" operator="between" showDropDown="false" showErrorMessage="false" showInputMessage="false" sqref="G5:I65" type="list">
      <formula1>"Low,Medium,High,Critical"</formula1>
      <formula2>0</formula2>
    </dataValidation>
    <dataValidation allowBlank="true" errorStyle="stop" operator="between" showDropDown="false" showErrorMessage="false" showInputMessage="false" sqref="L5:L65" type="list">
      <formula1>"Yes,No"</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L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12"/>
    <col collapsed="false" customWidth="true" hidden="false" outlineLevel="0" max="3" min="3" style="1" width="24"/>
    <col collapsed="false" customWidth="true" hidden="false" outlineLevel="0" max="4" min="4" style="1" width="42"/>
    <col collapsed="false" customWidth="true" hidden="false" outlineLevel="0" max="5" min="5" style="1" width="46"/>
    <col collapsed="false" customWidth="true" hidden="false" outlineLevel="0" max="6" min="6" style="1" width="13"/>
    <col collapsed="false" customWidth="true" hidden="false" outlineLevel="0" max="7" min="7" style="1" width="46"/>
    <col collapsed="false" customWidth="true" hidden="false" outlineLevel="0" max="8" min="8" style="1" width="30"/>
    <col collapsed="false" customWidth="true" hidden="false" outlineLevel="0" max="9" min="9" style="1" width="18"/>
    <col collapsed="false" customWidth="true" hidden="false" outlineLevel="0" max="10" min="10" style="1" width="13"/>
    <col collapsed="false" customWidth="true" hidden="false" outlineLevel="0" max="11" min="11" style="1" width="36"/>
    <col collapsed="false" customWidth="true" hidden="false" outlineLevel="0" max="12" min="12" style="1" width="14"/>
  </cols>
  <sheetData>
    <row r="1" customFormat="false" ht="21.75" hidden="false" customHeight="true" outlineLevel="0" collapsed="false">
      <c r="A1" s="16" t="s">
        <v>1284</v>
      </c>
      <c r="B1" s="16"/>
      <c r="C1" s="16"/>
      <c r="D1" s="16"/>
      <c r="E1" s="16"/>
      <c r="F1" s="16"/>
      <c r="G1" s="16"/>
      <c r="H1" s="16"/>
    </row>
    <row r="2" customFormat="false" ht="15" hidden="false" customHeight="true" outlineLevel="0" collapsed="false">
      <c r="A2" s="17" t="s">
        <v>1285</v>
      </c>
      <c r="B2" s="17"/>
      <c r="C2" s="17"/>
      <c r="D2" s="17"/>
      <c r="E2" s="17"/>
      <c r="F2" s="17"/>
      <c r="G2" s="17"/>
      <c r="H2" s="17"/>
    </row>
    <row r="3" customFormat="false" ht="42" hidden="false" customHeight="true" outlineLevel="0" collapsed="false">
      <c r="A3" s="22" t="s">
        <v>1286</v>
      </c>
    </row>
    <row r="5" customFormat="false" ht="49.5" hidden="false" customHeight="true" outlineLevel="0" collapsed="false">
      <c r="A5" s="7" t="s">
        <v>1287</v>
      </c>
      <c r="B5" s="7" t="s">
        <v>952</v>
      </c>
      <c r="C5" s="7" t="s">
        <v>1288</v>
      </c>
      <c r="D5" s="7" t="s">
        <v>1289</v>
      </c>
      <c r="E5" s="7" t="s">
        <v>1290</v>
      </c>
      <c r="F5" s="7" t="s">
        <v>1291</v>
      </c>
      <c r="G5" s="7" t="s">
        <v>1292</v>
      </c>
      <c r="H5" s="7" t="s">
        <v>1293</v>
      </c>
      <c r="I5" s="7" t="s">
        <v>81</v>
      </c>
      <c r="J5" s="7" t="s">
        <v>82</v>
      </c>
      <c r="K5" s="7" t="s">
        <v>1294</v>
      </c>
      <c r="L5" s="7" t="s">
        <v>79</v>
      </c>
    </row>
    <row r="6" customFormat="false" ht="23.25" hidden="false" customHeight="true" outlineLevel="0" collapsed="false">
      <c r="A6" s="23" t="s">
        <v>1295</v>
      </c>
      <c r="B6" s="23" t="s">
        <v>1296</v>
      </c>
      <c r="C6" s="23" t="s">
        <v>1297</v>
      </c>
      <c r="D6" s="23" t="s">
        <v>1298</v>
      </c>
      <c r="E6" s="23" t="s">
        <v>1299</v>
      </c>
      <c r="F6" s="23"/>
      <c r="G6" s="23" t="s">
        <v>1300</v>
      </c>
      <c r="H6" s="23" t="s">
        <v>1301</v>
      </c>
      <c r="I6" s="23" t="s">
        <v>1302</v>
      </c>
      <c r="J6" s="24"/>
      <c r="K6" s="23"/>
      <c r="L6" s="23" t="s">
        <v>1303</v>
      </c>
    </row>
    <row r="7" customFormat="false" ht="23.25" hidden="false" customHeight="true" outlineLevel="0" collapsed="false">
      <c r="A7" s="23" t="s">
        <v>1304</v>
      </c>
      <c r="B7" s="23" t="s">
        <v>1296</v>
      </c>
      <c r="C7" s="23" t="s">
        <v>1305</v>
      </c>
      <c r="D7" s="23" t="s">
        <v>1306</v>
      </c>
      <c r="E7" s="23" t="s">
        <v>1307</v>
      </c>
      <c r="F7" s="23"/>
      <c r="G7" s="23" t="s">
        <v>1308</v>
      </c>
      <c r="H7" s="23" t="s">
        <v>1309</v>
      </c>
      <c r="I7" s="23" t="s">
        <v>1310</v>
      </c>
      <c r="J7" s="24"/>
      <c r="K7" s="23"/>
      <c r="L7" s="23" t="s">
        <v>1303</v>
      </c>
    </row>
    <row r="8" customFormat="false" ht="23.25" hidden="false" customHeight="true" outlineLevel="0" collapsed="false">
      <c r="A8" s="23" t="s">
        <v>1311</v>
      </c>
      <c r="B8" s="23" t="s">
        <v>1296</v>
      </c>
      <c r="C8" s="23" t="s">
        <v>1312</v>
      </c>
      <c r="D8" s="23" t="s">
        <v>1313</v>
      </c>
      <c r="E8" s="23" t="s">
        <v>1314</v>
      </c>
      <c r="F8" s="23"/>
      <c r="G8" s="23" t="s">
        <v>1315</v>
      </c>
      <c r="H8" s="23" t="s">
        <v>1316</v>
      </c>
      <c r="I8" s="23" t="s">
        <v>1317</v>
      </c>
      <c r="J8" s="24"/>
      <c r="K8" s="23"/>
      <c r="L8" s="23" t="s">
        <v>1303</v>
      </c>
    </row>
    <row r="9" customFormat="false" ht="23.25" hidden="false" customHeight="true" outlineLevel="0" collapsed="false">
      <c r="A9" s="23" t="s">
        <v>1318</v>
      </c>
      <c r="B9" s="23" t="s">
        <v>1319</v>
      </c>
      <c r="C9" s="23" t="s">
        <v>1297</v>
      </c>
      <c r="D9" s="23" t="s">
        <v>1320</v>
      </c>
      <c r="E9" s="23" t="s">
        <v>1321</v>
      </c>
      <c r="F9" s="23"/>
      <c r="G9" s="23" t="s">
        <v>1322</v>
      </c>
      <c r="H9" s="23" t="s">
        <v>1323</v>
      </c>
      <c r="I9" s="23" t="s">
        <v>1324</v>
      </c>
      <c r="J9" s="24"/>
      <c r="K9" s="23"/>
      <c r="L9" s="23" t="s">
        <v>1303</v>
      </c>
    </row>
    <row r="10" customFormat="false" ht="23.25" hidden="false" customHeight="true" outlineLevel="0" collapsed="false">
      <c r="A10" s="23" t="s">
        <v>1325</v>
      </c>
      <c r="B10" s="23" t="s">
        <v>1319</v>
      </c>
      <c r="C10" s="23" t="s">
        <v>1305</v>
      </c>
      <c r="D10" s="23" t="s">
        <v>1326</v>
      </c>
      <c r="E10" s="23" t="s">
        <v>1327</v>
      </c>
      <c r="F10" s="23"/>
      <c r="G10" s="23" t="s">
        <v>1328</v>
      </c>
      <c r="H10" s="23" t="s">
        <v>1329</v>
      </c>
      <c r="I10" s="23" t="s">
        <v>1302</v>
      </c>
      <c r="J10" s="24"/>
      <c r="K10" s="23"/>
      <c r="L10" s="23" t="s">
        <v>1303</v>
      </c>
    </row>
    <row r="11" customFormat="false" ht="15" hidden="false" customHeight="true" outlineLevel="0" collapsed="false">
      <c r="A11" s="19"/>
      <c r="B11" s="19"/>
      <c r="C11" s="19"/>
      <c r="D11" s="19"/>
      <c r="E11" s="19"/>
      <c r="F11" s="19"/>
      <c r="G11" s="19"/>
      <c r="H11" s="19"/>
      <c r="I11" s="19"/>
      <c r="J11" s="20"/>
      <c r="K11" s="19"/>
      <c r="L11" s="19"/>
    </row>
    <row r="12" customFormat="false" ht="15" hidden="false" customHeight="true" outlineLevel="0" collapsed="false">
      <c r="A12" s="19"/>
      <c r="B12" s="19"/>
      <c r="C12" s="19"/>
      <c r="D12" s="19"/>
      <c r="E12" s="19"/>
      <c r="F12" s="19"/>
      <c r="G12" s="19"/>
      <c r="H12" s="19"/>
      <c r="I12" s="19"/>
      <c r="J12" s="20"/>
      <c r="K12" s="19"/>
      <c r="L12" s="19"/>
    </row>
    <row r="13" customFormat="false" ht="15" hidden="false" customHeight="true" outlineLevel="0" collapsed="false">
      <c r="A13" s="19"/>
      <c r="B13" s="19"/>
      <c r="C13" s="19"/>
      <c r="D13" s="19"/>
      <c r="E13" s="19"/>
      <c r="F13" s="19"/>
      <c r="G13" s="19"/>
      <c r="H13" s="19"/>
      <c r="I13" s="19"/>
      <c r="J13" s="20"/>
      <c r="K13" s="19"/>
      <c r="L13" s="19"/>
    </row>
    <row r="14" customFormat="false" ht="15" hidden="false" customHeight="true" outlineLevel="0" collapsed="false">
      <c r="A14" s="19"/>
      <c r="B14" s="19"/>
      <c r="C14" s="19"/>
      <c r="D14" s="19"/>
      <c r="E14" s="19"/>
      <c r="F14" s="19"/>
      <c r="G14" s="19"/>
      <c r="H14" s="19"/>
      <c r="I14" s="19"/>
      <c r="J14" s="20"/>
      <c r="K14" s="19"/>
      <c r="L14" s="19"/>
    </row>
    <row r="15" customFormat="false" ht="15" hidden="false" customHeight="true" outlineLevel="0" collapsed="false">
      <c r="A15" s="19"/>
      <c r="B15" s="19"/>
      <c r="C15" s="19"/>
      <c r="D15" s="19"/>
      <c r="E15" s="19"/>
      <c r="F15" s="19"/>
      <c r="G15" s="19"/>
      <c r="H15" s="19"/>
      <c r="I15" s="19"/>
      <c r="J15" s="20"/>
      <c r="K15" s="19"/>
      <c r="L15" s="19"/>
    </row>
    <row r="16" customFormat="false" ht="15" hidden="false" customHeight="true" outlineLevel="0" collapsed="false">
      <c r="A16" s="19"/>
      <c r="B16" s="19"/>
      <c r="C16" s="19"/>
      <c r="D16" s="19"/>
      <c r="E16" s="19"/>
      <c r="F16" s="19"/>
      <c r="G16" s="19"/>
      <c r="H16" s="19"/>
      <c r="I16" s="19"/>
      <c r="J16" s="20"/>
      <c r="K16" s="19"/>
      <c r="L16" s="19"/>
    </row>
    <row r="17" customFormat="false" ht="15" hidden="false" customHeight="true" outlineLevel="0" collapsed="false">
      <c r="A17" s="19"/>
      <c r="B17" s="19"/>
      <c r="C17" s="19"/>
      <c r="D17" s="19"/>
      <c r="E17" s="19"/>
      <c r="F17" s="19"/>
      <c r="G17" s="19"/>
      <c r="H17" s="19"/>
      <c r="I17" s="19"/>
      <c r="J17" s="20"/>
      <c r="K17" s="19"/>
      <c r="L17" s="19"/>
    </row>
    <row r="18" customFormat="false" ht="15" hidden="false" customHeight="true" outlineLevel="0" collapsed="false">
      <c r="A18" s="19"/>
      <c r="B18" s="19"/>
      <c r="C18" s="19"/>
      <c r="D18" s="19"/>
      <c r="E18" s="19"/>
      <c r="F18" s="19"/>
      <c r="G18" s="19"/>
      <c r="H18" s="19"/>
      <c r="I18" s="19"/>
      <c r="J18" s="20"/>
      <c r="K18" s="19"/>
      <c r="L18" s="19"/>
    </row>
    <row r="19" customFormat="false" ht="15" hidden="false" customHeight="true" outlineLevel="0" collapsed="false">
      <c r="A19" s="19"/>
      <c r="B19" s="19"/>
      <c r="C19" s="19"/>
      <c r="D19" s="19"/>
      <c r="E19" s="19"/>
      <c r="F19" s="19"/>
      <c r="G19" s="19"/>
      <c r="H19" s="19"/>
      <c r="I19" s="19"/>
      <c r="J19" s="20"/>
      <c r="K19" s="19"/>
      <c r="L19" s="19"/>
    </row>
    <row r="20" customFormat="false" ht="15" hidden="false" customHeight="true" outlineLevel="0" collapsed="false">
      <c r="A20" s="19"/>
      <c r="B20" s="19"/>
      <c r="C20" s="19"/>
      <c r="D20" s="19"/>
      <c r="E20" s="19"/>
      <c r="F20" s="19"/>
      <c r="G20" s="19"/>
      <c r="H20" s="19"/>
      <c r="I20" s="19"/>
      <c r="J20" s="20"/>
      <c r="K20" s="19"/>
      <c r="L20" s="19"/>
    </row>
    <row r="21" customFormat="false" ht="15" hidden="false" customHeight="true" outlineLevel="0" collapsed="false">
      <c r="A21" s="19"/>
      <c r="B21" s="19"/>
      <c r="C21" s="19"/>
      <c r="D21" s="19"/>
      <c r="E21" s="19"/>
      <c r="F21" s="19"/>
      <c r="G21" s="19"/>
      <c r="H21" s="19"/>
      <c r="I21" s="19"/>
      <c r="J21" s="20"/>
      <c r="K21" s="19"/>
      <c r="L21" s="19"/>
    </row>
    <row r="22" customFormat="false" ht="15" hidden="false" customHeight="true" outlineLevel="0" collapsed="false">
      <c r="A22" s="19"/>
      <c r="B22" s="19"/>
      <c r="C22" s="19"/>
      <c r="D22" s="19"/>
      <c r="E22" s="19"/>
      <c r="F22" s="19"/>
      <c r="G22" s="19"/>
      <c r="H22" s="19"/>
      <c r="I22" s="19"/>
      <c r="J22" s="20"/>
      <c r="K22" s="19"/>
      <c r="L22" s="19"/>
    </row>
    <row r="23" customFormat="false" ht="15" hidden="false" customHeight="true" outlineLevel="0" collapsed="false">
      <c r="A23" s="19"/>
      <c r="B23" s="19"/>
      <c r="C23" s="19"/>
      <c r="D23" s="19"/>
      <c r="E23" s="19"/>
      <c r="F23" s="19"/>
      <c r="G23" s="19"/>
      <c r="H23" s="19"/>
      <c r="I23" s="19"/>
      <c r="J23" s="20"/>
      <c r="K23" s="19"/>
      <c r="L23" s="19"/>
    </row>
    <row r="24" customFormat="false" ht="15" hidden="false" customHeight="true" outlineLevel="0" collapsed="false">
      <c r="A24" s="19"/>
      <c r="B24" s="19"/>
      <c r="C24" s="19"/>
      <c r="D24" s="19"/>
      <c r="E24" s="19"/>
      <c r="F24" s="19"/>
      <c r="G24" s="19"/>
      <c r="H24" s="19"/>
      <c r="I24" s="19"/>
      <c r="J24" s="20"/>
      <c r="K24" s="19"/>
      <c r="L24" s="19"/>
    </row>
    <row r="25" customFormat="false" ht="15" hidden="false" customHeight="true" outlineLevel="0" collapsed="false">
      <c r="A25" s="19"/>
      <c r="B25" s="19"/>
      <c r="C25" s="19"/>
      <c r="D25" s="19"/>
      <c r="E25" s="19"/>
      <c r="F25" s="19"/>
      <c r="G25" s="19"/>
      <c r="H25" s="19"/>
      <c r="I25" s="19"/>
      <c r="J25" s="20"/>
      <c r="K25" s="19"/>
      <c r="L25" s="19"/>
    </row>
    <row r="26" customFormat="false" ht="15" hidden="false" customHeight="true" outlineLevel="0" collapsed="false">
      <c r="A26" s="19"/>
      <c r="B26" s="19"/>
      <c r="C26" s="19"/>
      <c r="D26" s="19"/>
      <c r="E26" s="19"/>
      <c r="F26" s="19"/>
      <c r="G26" s="19"/>
      <c r="H26" s="19"/>
      <c r="I26" s="19"/>
      <c r="J26" s="20"/>
      <c r="K26" s="19"/>
      <c r="L26" s="19"/>
    </row>
    <row r="27" customFormat="false" ht="15" hidden="false" customHeight="true" outlineLevel="0" collapsed="false">
      <c r="A27" s="19"/>
      <c r="B27" s="19"/>
      <c r="C27" s="19"/>
      <c r="D27" s="19"/>
      <c r="E27" s="19"/>
      <c r="F27" s="19"/>
      <c r="G27" s="19"/>
      <c r="H27" s="19"/>
      <c r="I27" s="19"/>
      <c r="J27" s="20"/>
      <c r="K27" s="19"/>
      <c r="L27" s="19"/>
    </row>
    <row r="28" customFormat="false" ht="15" hidden="false" customHeight="true" outlineLevel="0" collapsed="false">
      <c r="A28" s="19"/>
      <c r="B28" s="19"/>
      <c r="C28" s="19"/>
      <c r="D28" s="19"/>
      <c r="E28" s="19"/>
      <c r="F28" s="19"/>
      <c r="G28" s="19"/>
      <c r="H28" s="19"/>
      <c r="I28" s="19"/>
      <c r="J28" s="20"/>
      <c r="K28" s="19"/>
      <c r="L28" s="19"/>
    </row>
    <row r="29" customFormat="false" ht="15" hidden="false" customHeight="true" outlineLevel="0" collapsed="false">
      <c r="A29" s="19"/>
      <c r="B29" s="19"/>
      <c r="C29" s="19"/>
      <c r="D29" s="19"/>
      <c r="E29" s="19"/>
      <c r="F29" s="19"/>
      <c r="G29" s="19"/>
      <c r="H29" s="19"/>
      <c r="I29" s="19"/>
      <c r="J29" s="20"/>
      <c r="K29" s="19"/>
      <c r="L29" s="19"/>
    </row>
    <row r="30" customFormat="false" ht="15" hidden="false" customHeight="true" outlineLevel="0" collapsed="false">
      <c r="A30" s="19"/>
      <c r="B30" s="19"/>
      <c r="C30" s="19"/>
      <c r="D30" s="19"/>
      <c r="E30" s="19"/>
      <c r="F30" s="19"/>
      <c r="G30" s="19"/>
      <c r="H30" s="19"/>
      <c r="I30" s="19"/>
      <c r="J30" s="20"/>
      <c r="K30" s="19"/>
      <c r="L30" s="19"/>
    </row>
    <row r="32" customFormat="false" ht="15" hidden="false" customHeight="true" outlineLevel="0" collapsed="false">
      <c r="A32" s="3" t="s">
        <v>1330</v>
      </c>
    </row>
  </sheetData>
  <mergeCells count="2">
    <mergeCell ref="A1:H1"/>
    <mergeCell ref="A2:H2"/>
  </mergeCells>
  <dataValidations count="4">
    <dataValidation allowBlank="true" errorStyle="stop" operator="between" showDropDown="false" showErrorMessage="false" showInputMessage="false" sqref="B6:B30" type="list">
      <formula1>"Risk,Opportunity"</formula1>
      <formula2>0</formula2>
    </dataValidation>
    <dataValidation allowBlank="true" errorStyle="stop" operator="between" showDropDown="false" showErrorMessage="false" showInputMessage="false" sqref="C6:C30" type="list">
      <formula1>"4.1 Internal issue,4.1 External issue,4.2 Interested party requirement,Management review,Audit finding,Incident,Other"</formula1>
      <formula2>0</formula2>
    </dataValidation>
    <dataValidation allowBlank="true" errorStyle="stop" operator="between" showDropDown="false" showErrorMessage="false" showInputMessage="false" sqref="F6:F30" type="list">
      <formula1>"High,Medium,Low"</formula1>
      <formula2>0</formula2>
    </dataValidation>
    <dataValidation allowBlank="true" errorStyle="stop" operator="between" showDropDown="false" showErrorMessage="false" showInputMessage="false" sqref="L6:L30" type="list">
      <formula1>"Open,In progress,Complete,Closed,Not pursued"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V9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26"/>
    <col collapsed="false" customWidth="true" hidden="false" outlineLevel="0" max="3" min="3" style="1" width="18"/>
    <col collapsed="false" customWidth="true" hidden="false" outlineLevel="0" max="4" min="4" style="1" width="15"/>
    <col collapsed="false" customWidth="true" hidden="false" outlineLevel="0" max="5" min="5" style="1" width="50"/>
    <col collapsed="false" customWidth="true" hidden="false" outlineLevel="0" max="6" min="6" style="1" width="22"/>
    <col collapsed="false" customWidth="true" hidden="false" outlineLevel="0" max="7" min="7" style="1" width="30"/>
    <col collapsed="false" customWidth="true" hidden="false" outlineLevel="0" max="8" min="8" style="1" width="11"/>
    <col collapsed="false" customWidth="true" hidden="false" outlineLevel="0" max="10" min="9" style="1" width="12"/>
    <col collapsed="false" customWidth="true" hidden="false" outlineLevel="0" max="11" min="11" style="1" width="13"/>
    <col collapsed="false" customWidth="true" hidden="false" outlineLevel="0" max="12" min="12" style="1" width="15"/>
    <col collapsed="false" customWidth="true" hidden="false" outlineLevel="0" max="13" min="13" style="1" width="26"/>
    <col collapsed="false" customWidth="true" hidden="false" outlineLevel="0" max="14" min="14" style="1" width="46"/>
    <col collapsed="false" customWidth="true" hidden="false" outlineLevel="0" max="15" min="15" style="1" width="16"/>
    <col collapsed="false" customWidth="true" hidden="false" outlineLevel="0" max="17" min="16" style="1" width="12"/>
    <col collapsed="false" customWidth="true" hidden="false" outlineLevel="0" max="18" min="18" style="1" width="13"/>
    <col collapsed="false" customWidth="true" hidden="false" outlineLevel="0" max="19" min="19" style="1" width="12"/>
    <col collapsed="false" customWidth="true" hidden="false" outlineLevel="0" max="20" min="20" style="1" width="13"/>
    <col collapsed="false" customWidth="true" hidden="false" outlineLevel="0" max="21" min="21" style="1" width="12"/>
    <col collapsed="false" customWidth="true" hidden="false" outlineLevel="0" max="22" min="22" style="1" width="30"/>
  </cols>
  <sheetData>
    <row r="1" customFormat="false" ht="21.75" hidden="false" customHeight="true" outlineLevel="0" collapsed="false">
      <c r="A1" s="16" t="s">
        <v>1331</v>
      </c>
      <c r="B1" s="16"/>
      <c r="C1" s="16"/>
      <c r="D1" s="16"/>
      <c r="E1" s="16"/>
      <c r="F1" s="16"/>
      <c r="G1" s="16"/>
      <c r="H1" s="16"/>
    </row>
    <row r="2" customFormat="false" ht="15" hidden="false" customHeight="true" outlineLevel="0" collapsed="false">
      <c r="A2" s="17" t="s">
        <v>1332</v>
      </c>
      <c r="B2" s="17"/>
      <c r="C2" s="17"/>
      <c r="D2" s="17"/>
      <c r="E2" s="17"/>
      <c r="F2" s="17"/>
      <c r="G2" s="17"/>
      <c r="H2" s="17"/>
    </row>
    <row r="4" customFormat="false" ht="55.5" hidden="false" customHeight="true" outlineLevel="0" collapsed="false">
      <c r="A4" s="7" t="s">
        <v>1333</v>
      </c>
      <c r="B4" s="7" t="s">
        <v>1334</v>
      </c>
      <c r="C4" s="7" t="s">
        <v>1335</v>
      </c>
      <c r="D4" s="7" t="s">
        <v>1336</v>
      </c>
      <c r="E4" s="7" t="s">
        <v>1337</v>
      </c>
      <c r="F4" s="7" t="s">
        <v>1338</v>
      </c>
      <c r="G4" s="7" t="s">
        <v>1339</v>
      </c>
      <c r="H4" s="7" t="s">
        <v>1340</v>
      </c>
      <c r="I4" s="7" t="s">
        <v>1341</v>
      </c>
      <c r="J4" s="7" t="s">
        <v>1342</v>
      </c>
      <c r="K4" s="7" t="s">
        <v>1343</v>
      </c>
      <c r="L4" s="7" t="s">
        <v>1344</v>
      </c>
      <c r="M4" s="7" t="s">
        <v>1345</v>
      </c>
      <c r="N4" s="7" t="s">
        <v>1346</v>
      </c>
      <c r="O4" s="7" t="s">
        <v>1347</v>
      </c>
      <c r="P4" s="7" t="s">
        <v>1348</v>
      </c>
      <c r="Q4" s="7" t="s">
        <v>1349</v>
      </c>
      <c r="R4" s="7" t="s">
        <v>1350</v>
      </c>
      <c r="S4" s="7" t="s">
        <v>1351</v>
      </c>
      <c r="T4" s="7" t="s">
        <v>1352</v>
      </c>
      <c r="U4" s="7" t="s">
        <v>79</v>
      </c>
      <c r="V4" s="7" t="s">
        <v>960</v>
      </c>
    </row>
    <row r="5" customFormat="false" ht="23.25" hidden="false" customHeight="true" outlineLevel="0" collapsed="false">
      <c r="A5" s="23" t="s">
        <v>1353</v>
      </c>
      <c r="B5" s="23" t="s">
        <v>1354</v>
      </c>
      <c r="C5" s="23" t="s">
        <v>1277</v>
      </c>
      <c r="D5" s="23" t="s">
        <v>652</v>
      </c>
      <c r="E5" s="23" t="s">
        <v>1355</v>
      </c>
      <c r="F5" s="23" t="s">
        <v>1356</v>
      </c>
      <c r="G5" s="23" t="s">
        <v>1357</v>
      </c>
      <c r="H5" s="23" t="n">
        <v>4</v>
      </c>
      <c r="I5" s="23" t="n">
        <v>4</v>
      </c>
      <c r="J5" s="23" t="n">
        <f aca="false">IF(OR(H5="",I5=""),"",H5*I5)</f>
        <v>16</v>
      </c>
      <c r="K5" s="23" t="str">
        <f aca="false">IF(J5="","",IF(J5&gt;=15,"Critical",IF(J5&gt;=10,"High",IF(J5&gt;=5,"Medium","Low"))))</f>
        <v>Critical</v>
      </c>
      <c r="L5" s="23" t="s">
        <v>1358</v>
      </c>
      <c r="M5" s="23" t="s">
        <v>1359</v>
      </c>
      <c r="N5" s="23" t="s">
        <v>1360</v>
      </c>
      <c r="O5" s="23" t="s">
        <v>1277</v>
      </c>
      <c r="P5" s="24" t="n">
        <v>46326</v>
      </c>
      <c r="Q5" s="23" t="n">
        <v>4</v>
      </c>
      <c r="R5" s="23" t="n">
        <v>2</v>
      </c>
      <c r="S5" s="23" t="n">
        <f aca="false">IF(OR(Q5="",R5=""),"",Q5*R5)</f>
        <v>8</v>
      </c>
      <c r="T5" s="23" t="str">
        <f aca="false">IF(S5="","",IF(S5&gt;=15,"Critical",IF(S5&gt;=10,"High",IF(S5&gt;=5,"Medium","Low"))))</f>
        <v>Medium</v>
      </c>
      <c r="U5" s="23" t="s">
        <v>1303</v>
      </c>
      <c r="V5" s="23" t="s">
        <v>1361</v>
      </c>
    </row>
    <row r="6" customFormat="false" ht="15" hidden="false" customHeight="true" outlineLevel="0" collapsed="false">
      <c r="A6" s="19"/>
      <c r="B6" s="19"/>
      <c r="C6" s="19"/>
      <c r="D6" s="19"/>
      <c r="E6" s="19"/>
      <c r="F6" s="19"/>
      <c r="G6" s="19"/>
      <c r="H6" s="19"/>
      <c r="I6" s="19"/>
      <c r="J6" s="25" t="str">
        <f aca="false">IF(OR(H6="",I6=""),"",H6*I6)</f>
        <v/>
      </c>
      <c r="K6" s="25" t="str">
        <f aca="false">IF(J6="","",IF(J6&gt;=15,"Critical",IF(J6&gt;=10,"High",IF(J6&gt;=5,"Medium","Low"))))</f>
        <v/>
      </c>
      <c r="L6" s="19"/>
      <c r="M6" s="19"/>
      <c r="N6" s="19"/>
      <c r="O6" s="19"/>
      <c r="P6" s="20"/>
      <c r="Q6" s="19"/>
      <c r="R6" s="19"/>
      <c r="S6" s="25" t="str">
        <f aca="false">IF(OR(Q6="",R6=""),"",Q6*R6)</f>
        <v/>
      </c>
      <c r="T6" s="25" t="str">
        <f aca="false">IF(S6="","",IF(S6&gt;=15,"Critical",IF(S6&gt;=10,"High",IF(S6&gt;=5,"Medium","Low"))))</f>
        <v/>
      </c>
      <c r="U6" s="19"/>
      <c r="V6" s="19"/>
    </row>
    <row r="7" customFormat="false" ht="15" hidden="false" customHeight="true" outlineLevel="0" collapsed="false">
      <c r="A7" s="19"/>
      <c r="B7" s="19"/>
      <c r="C7" s="19"/>
      <c r="D7" s="19"/>
      <c r="E7" s="19"/>
      <c r="F7" s="19"/>
      <c r="G7" s="19"/>
      <c r="H7" s="19"/>
      <c r="I7" s="19"/>
      <c r="J7" s="25" t="str">
        <f aca="false">IF(OR(H7="",I7=""),"",H7*I7)</f>
        <v/>
      </c>
      <c r="K7" s="25" t="str">
        <f aca="false">IF(J7="","",IF(J7&gt;=15,"Critical",IF(J7&gt;=10,"High",IF(J7&gt;=5,"Medium","Low"))))</f>
        <v/>
      </c>
      <c r="L7" s="19"/>
      <c r="M7" s="19"/>
      <c r="N7" s="19"/>
      <c r="O7" s="19"/>
      <c r="P7" s="20"/>
      <c r="Q7" s="19"/>
      <c r="R7" s="19"/>
      <c r="S7" s="25" t="str">
        <f aca="false">IF(OR(Q7="",R7=""),"",Q7*R7)</f>
        <v/>
      </c>
      <c r="T7" s="25" t="str">
        <f aca="false">IF(S7="","",IF(S7&gt;=15,"Critical",IF(S7&gt;=10,"High",IF(S7&gt;=5,"Medium","Low"))))</f>
        <v/>
      </c>
      <c r="U7" s="19"/>
      <c r="V7" s="19"/>
    </row>
    <row r="8" customFormat="false" ht="15" hidden="false" customHeight="true" outlineLevel="0" collapsed="false">
      <c r="A8" s="19"/>
      <c r="B8" s="19"/>
      <c r="C8" s="19"/>
      <c r="D8" s="19"/>
      <c r="E8" s="19"/>
      <c r="F8" s="19"/>
      <c r="G8" s="19"/>
      <c r="H8" s="19"/>
      <c r="I8" s="19"/>
      <c r="J8" s="25" t="str">
        <f aca="false">IF(OR(H8="",I8=""),"",H8*I8)</f>
        <v/>
      </c>
      <c r="K8" s="25" t="str">
        <f aca="false">IF(J8="","",IF(J8&gt;=15,"Critical",IF(J8&gt;=10,"High",IF(J8&gt;=5,"Medium","Low"))))</f>
        <v/>
      </c>
      <c r="L8" s="19"/>
      <c r="M8" s="19"/>
      <c r="N8" s="19"/>
      <c r="O8" s="19"/>
      <c r="P8" s="20"/>
      <c r="Q8" s="19"/>
      <c r="R8" s="19"/>
      <c r="S8" s="25" t="str">
        <f aca="false">IF(OR(Q8="",R8=""),"",Q8*R8)</f>
        <v/>
      </c>
      <c r="T8" s="25" t="str">
        <f aca="false">IF(S8="","",IF(S8&gt;=15,"Critical",IF(S8&gt;=10,"High",IF(S8&gt;=5,"Medium","Low"))))</f>
        <v/>
      </c>
      <c r="U8" s="19"/>
      <c r="V8" s="19"/>
    </row>
    <row r="9" customFormat="false" ht="15" hidden="false" customHeight="true" outlineLevel="0" collapsed="false">
      <c r="A9" s="19"/>
      <c r="B9" s="19"/>
      <c r="C9" s="19"/>
      <c r="D9" s="19"/>
      <c r="E9" s="19"/>
      <c r="F9" s="19"/>
      <c r="G9" s="19"/>
      <c r="H9" s="19"/>
      <c r="I9" s="19"/>
      <c r="J9" s="25" t="str">
        <f aca="false">IF(OR(H9="",I9=""),"",H9*I9)</f>
        <v/>
      </c>
      <c r="K9" s="25" t="str">
        <f aca="false">IF(J9="","",IF(J9&gt;=15,"Critical",IF(J9&gt;=10,"High",IF(J9&gt;=5,"Medium","Low"))))</f>
        <v/>
      </c>
      <c r="L9" s="19"/>
      <c r="M9" s="19"/>
      <c r="N9" s="19"/>
      <c r="O9" s="19"/>
      <c r="P9" s="20"/>
      <c r="Q9" s="19"/>
      <c r="R9" s="19"/>
      <c r="S9" s="25" t="str">
        <f aca="false">IF(OR(Q9="",R9=""),"",Q9*R9)</f>
        <v/>
      </c>
      <c r="T9" s="25" t="str">
        <f aca="false">IF(S9="","",IF(S9&gt;=15,"Critical",IF(S9&gt;=10,"High",IF(S9&gt;=5,"Medium","Low"))))</f>
        <v/>
      </c>
      <c r="U9" s="19"/>
      <c r="V9" s="19"/>
    </row>
    <row r="10" customFormat="false" ht="15" hidden="false" customHeight="true" outlineLevel="0" collapsed="false">
      <c r="A10" s="19"/>
      <c r="B10" s="19"/>
      <c r="C10" s="19"/>
      <c r="D10" s="19"/>
      <c r="E10" s="19"/>
      <c r="F10" s="19"/>
      <c r="G10" s="19"/>
      <c r="H10" s="19"/>
      <c r="I10" s="19"/>
      <c r="J10" s="25" t="str">
        <f aca="false">IF(OR(H10="",I10=""),"",H10*I10)</f>
        <v/>
      </c>
      <c r="K10" s="25" t="str">
        <f aca="false">IF(J10="","",IF(J10&gt;=15,"Critical",IF(J10&gt;=10,"High",IF(J10&gt;=5,"Medium","Low"))))</f>
        <v/>
      </c>
      <c r="L10" s="19"/>
      <c r="M10" s="19"/>
      <c r="N10" s="19"/>
      <c r="O10" s="19"/>
      <c r="P10" s="20"/>
      <c r="Q10" s="19"/>
      <c r="R10" s="19"/>
      <c r="S10" s="25" t="str">
        <f aca="false">IF(OR(Q10="",R10=""),"",Q10*R10)</f>
        <v/>
      </c>
      <c r="T10" s="25" t="str">
        <f aca="false">IF(S10="","",IF(S10&gt;=15,"Critical",IF(S10&gt;=10,"High",IF(S10&gt;=5,"Medium","Low"))))</f>
        <v/>
      </c>
      <c r="U10" s="19"/>
      <c r="V10" s="19"/>
    </row>
    <row r="11" customFormat="false" ht="15" hidden="false" customHeight="true" outlineLevel="0" collapsed="false">
      <c r="A11" s="19"/>
      <c r="B11" s="19"/>
      <c r="C11" s="19"/>
      <c r="D11" s="19"/>
      <c r="E11" s="19"/>
      <c r="F11" s="19"/>
      <c r="G11" s="19"/>
      <c r="H11" s="19"/>
      <c r="I11" s="19"/>
      <c r="J11" s="25" t="str">
        <f aca="false">IF(OR(H11="",I11=""),"",H11*I11)</f>
        <v/>
      </c>
      <c r="K11" s="25" t="str">
        <f aca="false">IF(J11="","",IF(J11&gt;=15,"Critical",IF(J11&gt;=10,"High",IF(J11&gt;=5,"Medium","Low"))))</f>
        <v/>
      </c>
      <c r="L11" s="19"/>
      <c r="M11" s="19"/>
      <c r="N11" s="19"/>
      <c r="O11" s="19"/>
      <c r="P11" s="20"/>
      <c r="Q11" s="19"/>
      <c r="R11" s="19"/>
      <c r="S11" s="25" t="str">
        <f aca="false">IF(OR(Q11="",R11=""),"",Q11*R11)</f>
        <v/>
      </c>
      <c r="T11" s="25" t="str">
        <f aca="false">IF(S11="","",IF(S11&gt;=15,"Critical",IF(S11&gt;=10,"High",IF(S11&gt;=5,"Medium","Low"))))</f>
        <v/>
      </c>
      <c r="U11" s="19"/>
      <c r="V11" s="19"/>
    </row>
    <row r="12" customFormat="false" ht="15" hidden="false" customHeight="true" outlineLevel="0" collapsed="false">
      <c r="A12" s="19"/>
      <c r="B12" s="19"/>
      <c r="C12" s="19"/>
      <c r="D12" s="19"/>
      <c r="E12" s="19"/>
      <c r="F12" s="19"/>
      <c r="G12" s="19"/>
      <c r="H12" s="19"/>
      <c r="I12" s="19"/>
      <c r="J12" s="25" t="str">
        <f aca="false">IF(OR(H12="",I12=""),"",H12*I12)</f>
        <v/>
      </c>
      <c r="K12" s="25" t="str">
        <f aca="false">IF(J12="","",IF(J12&gt;=15,"Critical",IF(J12&gt;=10,"High",IF(J12&gt;=5,"Medium","Low"))))</f>
        <v/>
      </c>
      <c r="L12" s="19"/>
      <c r="M12" s="19"/>
      <c r="N12" s="19"/>
      <c r="O12" s="19"/>
      <c r="P12" s="20"/>
      <c r="Q12" s="19"/>
      <c r="R12" s="19"/>
      <c r="S12" s="25" t="str">
        <f aca="false">IF(OR(Q12="",R12=""),"",Q12*R12)</f>
        <v/>
      </c>
      <c r="T12" s="25" t="str">
        <f aca="false">IF(S12="","",IF(S12&gt;=15,"Critical",IF(S12&gt;=10,"High",IF(S12&gt;=5,"Medium","Low"))))</f>
        <v/>
      </c>
      <c r="U12" s="19"/>
      <c r="V12" s="19"/>
    </row>
    <row r="13" customFormat="false" ht="15" hidden="false" customHeight="true" outlineLevel="0" collapsed="false">
      <c r="A13" s="19"/>
      <c r="B13" s="19"/>
      <c r="C13" s="19"/>
      <c r="D13" s="19"/>
      <c r="E13" s="19"/>
      <c r="F13" s="19"/>
      <c r="G13" s="19"/>
      <c r="H13" s="19"/>
      <c r="I13" s="19"/>
      <c r="J13" s="25" t="str">
        <f aca="false">IF(OR(H13="",I13=""),"",H13*I13)</f>
        <v/>
      </c>
      <c r="K13" s="25" t="str">
        <f aca="false">IF(J13="","",IF(J13&gt;=15,"Critical",IF(J13&gt;=10,"High",IF(J13&gt;=5,"Medium","Low"))))</f>
        <v/>
      </c>
      <c r="L13" s="19"/>
      <c r="M13" s="19"/>
      <c r="N13" s="19"/>
      <c r="O13" s="19"/>
      <c r="P13" s="20"/>
      <c r="Q13" s="19"/>
      <c r="R13" s="19"/>
      <c r="S13" s="25" t="str">
        <f aca="false">IF(OR(Q13="",R13=""),"",Q13*R13)</f>
        <v/>
      </c>
      <c r="T13" s="25" t="str">
        <f aca="false">IF(S13="","",IF(S13&gt;=15,"Critical",IF(S13&gt;=10,"High",IF(S13&gt;=5,"Medium","Low"))))</f>
        <v/>
      </c>
      <c r="U13" s="19"/>
      <c r="V13" s="19"/>
    </row>
    <row r="14" customFormat="false" ht="15" hidden="false" customHeight="true" outlineLevel="0" collapsed="false">
      <c r="A14" s="19"/>
      <c r="B14" s="19"/>
      <c r="C14" s="19"/>
      <c r="D14" s="19"/>
      <c r="E14" s="19"/>
      <c r="F14" s="19"/>
      <c r="G14" s="19"/>
      <c r="H14" s="19"/>
      <c r="I14" s="19"/>
      <c r="J14" s="25" t="str">
        <f aca="false">IF(OR(H14="",I14=""),"",H14*I14)</f>
        <v/>
      </c>
      <c r="K14" s="25" t="str">
        <f aca="false">IF(J14="","",IF(J14&gt;=15,"Critical",IF(J14&gt;=10,"High",IF(J14&gt;=5,"Medium","Low"))))</f>
        <v/>
      </c>
      <c r="L14" s="19"/>
      <c r="M14" s="19"/>
      <c r="N14" s="19"/>
      <c r="O14" s="19"/>
      <c r="P14" s="20"/>
      <c r="Q14" s="19"/>
      <c r="R14" s="19"/>
      <c r="S14" s="25" t="str">
        <f aca="false">IF(OR(Q14="",R14=""),"",Q14*R14)</f>
        <v/>
      </c>
      <c r="T14" s="25" t="str">
        <f aca="false">IF(S14="","",IF(S14&gt;=15,"Critical",IF(S14&gt;=10,"High",IF(S14&gt;=5,"Medium","Low"))))</f>
        <v/>
      </c>
      <c r="U14" s="19"/>
      <c r="V14" s="19"/>
    </row>
    <row r="15" customFormat="false" ht="15" hidden="false" customHeight="true" outlineLevel="0" collapsed="false">
      <c r="A15" s="19"/>
      <c r="B15" s="19"/>
      <c r="C15" s="19"/>
      <c r="D15" s="19"/>
      <c r="E15" s="19"/>
      <c r="F15" s="19"/>
      <c r="G15" s="19"/>
      <c r="H15" s="19"/>
      <c r="I15" s="19"/>
      <c r="J15" s="25" t="str">
        <f aca="false">IF(OR(H15="",I15=""),"",H15*I15)</f>
        <v/>
      </c>
      <c r="K15" s="25" t="str">
        <f aca="false">IF(J15="","",IF(J15&gt;=15,"Critical",IF(J15&gt;=10,"High",IF(J15&gt;=5,"Medium","Low"))))</f>
        <v/>
      </c>
      <c r="L15" s="19"/>
      <c r="M15" s="19"/>
      <c r="N15" s="19"/>
      <c r="O15" s="19"/>
      <c r="P15" s="20"/>
      <c r="Q15" s="19"/>
      <c r="R15" s="19"/>
      <c r="S15" s="25" t="str">
        <f aca="false">IF(OR(Q15="",R15=""),"",Q15*R15)</f>
        <v/>
      </c>
      <c r="T15" s="25" t="str">
        <f aca="false">IF(S15="","",IF(S15&gt;=15,"Critical",IF(S15&gt;=10,"High",IF(S15&gt;=5,"Medium","Low"))))</f>
        <v/>
      </c>
      <c r="U15" s="19"/>
      <c r="V15" s="19"/>
    </row>
    <row r="16" customFormat="false" ht="15" hidden="false" customHeight="true" outlineLevel="0" collapsed="false">
      <c r="A16" s="19"/>
      <c r="B16" s="19"/>
      <c r="C16" s="19"/>
      <c r="D16" s="19"/>
      <c r="E16" s="19"/>
      <c r="F16" s="19"/>
      <c r="G16" s="19"/>
      <c r="H16" s="19"/>
      <c r="I16" s="19"/>
      <c r="J16" s="25" t="str">
        <f aca="false">IF(OR(H16="",I16=""),"",H16*I16)</f>
        <v/>
      </c>
      <c r="K16" s="25" t="str">
        <f aca="false">IF(J16="","",IF(J16&gt;=15,"Critical",IF(J16&gt;=10,"High",IF(J16&gt;=5,"Medium","Low"))))</f>
        <v/>
      </c>
      <c r="L16" s="19"/>
      <c r="M16" s="19"/>
      <c r="N16" s="19"/>
      <c r="O16" s="19"/>
      <c r="P16" s="20"/>
      <c r="Q16" s="19"/>
      <c r="R16" s="19"/>
      <c r="S16" s="25" t="str">
        <f aca="false">IF(OR(Q16="",R16=""),"",Q16*R16)</f>
        <v/>
      </c>
      <c r="T16" s="25" t="str">
        <f aca="false">IF(S16="","",IF(S16&gt;=15,"Critical",IF(S16&gt;=10,"High",IF(S16&gt;=5,"Medium","Low"))))</f>
        <v/>
      </c>
      <c r="U16" s="19"/>
      <c r="V16" s="19"/>
    </row>
    <row r="17" customFormat="false" ht="15" hidden="false" customHeight="true" outlineLevel="0" collapsed="false">
      <c r="A17" s="19"/>
      <c r="B17" s="19"/>
      <c r="C17" s="19"/>
      <c r="D17" s="19"/>
      <c r="E17" s="19"/>
      <c r="F17" s="19"/>
      <c r="G17" s="19"/>
      <c r="H17" s="19"/>
      <c r="I17" s="19"/>
      <c r="J17" s="25" t="str">
        <f aca="false">IF(OR(H17="",I17=""),"",H17*I17)</f>
        <v/>
      </c>
      <c r="K17" s="25" t="str">
        <f aca="false">IF(J17="","",IF(J17&gt;=15,"Critical",IF(J17&gt;=10,"High",IF(J17&gt;=5,"Medium","Low"))))</f>
        <v/>
      </c>
      <c r="L17" s="19"/>
      <c r="M17" s="19"/>
      <c r="N17" s="19"/>
      <c r="O17" s="19"/>
      <c r="P17" s="20"/>
      <c r="Q17" s="19"/>
      <c r="R17" s="19"/>
      <c r="S17" s="25" t="str">
        <f aca="false">IF(OR(Q17="",R17=""),"",Q17*R17)</f>
        <v/>
      </c>
      <c r="T17" s="25" t="str">
        <f aca="false">IF(S17="","",IF(S17&gt;=15,"Critical",IF(S17&gt;=10,"High",IF(S17&gt;=5,"Medium","Low"))))</f>
        <v/>
      </c>
      <c r="U17" s="19"/>
      <c r="V17" s="19"/>
    </row>
    <row r="18" customFormat="false" ht="15" hidden="false" customHeight="true" outlineLevel="0" collapsed="false">
      <c r="A18" s="19"/>
      <c r="B18" s="19"/>
      <c r="C18" s="19"/>
      <c r="D18" s="19"/>
      <c r="E18" s="19"/>
      <c r="F18" s="19"/>
      <c r="G18" s="19"/>
      <c r="H18" s="19"/>
      <c r="I18" s="19"/>
      <c r="J18" s="25" t="str">
        <f aca="false">IF(OR(H18="",I18=""),"",H18*I18)</f>
        <v/>
      </c>
      <c r="K18" s="25" t="str">
        <f aca="false">IF(J18="","",IF(J18&gt;=15,"Critical",IF(J18&gt;=10,"High",IF(J18&gt;=5,"Medium","Low"))))</f>
        <v/>
      </c>
      <c r="L18" s="19"/>
      <c r="M18" s="19"/>
      <c r="N18" s="19"/>
      <c r="O18" s="19"/>
      <c r="P18" s="20"/>
      <c r="Q18" s="19"/>
      <c r="R18" s="19"/>
      <c r="S18" s="25" t="str">
        <f aca="false">IF(OR(Q18="",R18=""),"",Q18*R18)</f>
        <v/>
      </c>
      <c r="T18" s="25" t="str">
        <f aca="false">IF(S18="","",IF(S18&gt;=15,"Critical",IF(S18&gt;=10,"High",IF(S18&gt;=5,"Medium","Low"))))</f>
        <v/>
      </c>
      <c r="U18" s="19"/>
      <c r="V18" s="19"/>
    </row>
    <row r="19" customFormat="false" ht="15" hidden="false" customHeight="true" outlineLevel="0" collapsed="false">
      <c r="A19" s="19"/>
      <c r="B19" s="19"/>
      <c r="C19" s="19"/>
      <c r="D19" s="19"/>
      <c r="E19" s="19"/>
      <c r="F19" s="19"/>
      <c r="G19" s="19"/>
      <c r="H19" s="19"/>
      <c r="I19" s="19"/>
      <c r="J19" s="25" t="str">
        <f aca="false">IF(OR(H19="",I19=""),"",H19*I19)</f>
        <v/>
      </c>
      <c r="K19" s="25" t="str">
        <f aca="false">IF(J19="","",IF(J19&gt;=15,"Critical",IF(J19&gt;=10,"High",IF(J19&gt;=5,"Medium","Low"))))</f>
        <v/>
      </c>
      <c r="L19" s="19"/>
      <c r="M19" s="19"/>
      <c r="N19" s="19"/>
      <c r="O19" s="19"/>
      <c r="P19" s="20"/>
      <c r="Q19" s="19"/>
      <c r="R19" s="19"/>
      <c r="S19" s="25" t="str">
        <f aca="false">IF(OR(Q19="",R19=""),"",Q19*R19)</f>
        <v/>
      </c>
      <c r="T19" s="25" t="str">
        <f aca="false">IF(S19="","",IF(S19&gt;=15,"Critical",IF(S19&gt;=10,"High",IF(S19&gt;=5,"Medium","Low"))))</f>
        <v/>
      </c>
      <c r="U19" s="19"/>
      <c r="V19" s="19"/>
    </row>
    <row r="20" customFormat="false" ht="15" hidden="false" customHeight="true" outlineLevel="0" collapsed="false">
      <c r="A20" s="19"/>
      <c r="B20" s="19"/>
      <c r="C20" s="19"/>
      <c r="D20" s="19"/>
      <c r="E20" s="19"/>
      <c r="F20" s="19"/>
      <c r="G20" s="19"/>
      <c r="H20" s="19"/>
      <c r="I20" s="19"/>
      <c r="J20" s="25" t="str">
        <f aca="false">IF(OR(H20="",I20=""),"",H20*I20)</f>
        <v/>
      </c>
      <c r="K20" s="25" t="str">
        <f aca="false">IF(J20="","",IF(J20&gt;=15,"Critical",IF(J20&gt;=10,"High",IF(J20&gt;=5,"Medium","Low"))))</f>
        <v/>
      </c>
      <c r="L20" s="19"/>
      <c r="M20" s="19"/>
      <c r="N20" s="19"/>
      <c r="O20" s="19"/>
      <c r="P20" s="20"/>
      <c r="Q20" s="19"/>
      <c r="R20" s="19"/>
      <c r="S20" s="25" t="str">
        <f aca="false">IF(OR(Q20="",R20=""),"",Q20*R20)</f>
        <v/>
      </c>
      <c r="T20" s="25" t="str">
        <f aca="false">IF(S20="","",IF(S20&gt;=15,"Critical",IF(S20&gt;=10,"High",IF(S20&gt;=5,"Medium","Low"))))</f>
        <v/>
      </c>
      <c r="U20" s="19"/>
      <c r="V20" s="19"/>
    </row>
    <row r="21" customFormat="false" ht="15" hidden="false" customHeight="true" outlineLevel="0" collapsed="false">
      <c r="A21" s="19"/>
      <c r="B21" s="19"/>
      <c r="C21" s="19"/>
      <c r="D21" s="19"/>
      <c r="E21" s="19"/>
      <c r="F21" s="19"/>
      <c r="G21" s="19"/>
      <c r="H21" s="19"/>
      <c r="I21" s="19"/>
      <c r="J21" s="25" t="str">
        <f aca="false">IF(OR(H21="",I21=""),"",H21*I21)</f>
        <v/>
      </c>
      <c r="K21" s="25" t="str">
        <f aca="false">IF(J21="","",IF(J21&gt;=15,"Critical",IF(J21&gt;=10,"High",IF(J21&gt;=5,"Medium","Low"))))</f>
        <v/>
      </c>
      <c r="L21" s="19"/>
      <c r="M21" s="19"/>
      <c r="N21" s="19"/>
      <c r="O21" s="19"/>
      <c r="P21" s="20"/>
      <c r="Q21" s="19"/>
      <c r="R21" s="19"/>
      <c r="S21" s="25" t="str">
        <f aca="false">IF(OR(Q21="",R21=""),"",Q21*R21)</f>
        <v/>
      </c>
      <c r="T21" s="25" t="str">
        <f aca="false">IF(S21="","",IF(S21&gt;=15,"Critical",IF(S21&gt;=10,"High",IF(S21&gt;=5,"Medium","Low"))))</f>
        <v/>
      </c>
      <c r="U21" s="19"/>
      <c r="V21" s="19"/>
    </row>
    <row r="22" customFormat="false" ht="15" hidden="false" customHeight="true" outlineLevel="0" collapsed="false">
      <c r="A22" s="19"/>
      <c r="B22" s="19"/>
      <c r="C22" s="19"/>
      <c r="D22" s="19"/>
      <c r="E22" s="19"/>
      <c r="F22" s="19"/>
      <c r="G22" s="19"/>
      <c r="H22" s="19"/>
      <c r="I22" s="19"/>
      <c r="J22" s="25" t="str">
        <f aca="false">IF(OR(H22="",I22=""),"",H22*I22)</f>
        <v/>
      </c>
      <c r="K22" s="25" t="str">
        <f aca="false">IF(J22="","",IF(J22&gt;=15,"Critical",IF(J22&gt;=10,"High",IF(J22&gt;=5,"Medium","Low"))))</f>
        <v/>
      </c>
      <c r="L22" s="19"/>
      <c r="M22" s="19"/>
      <c r="N22" s="19"/>
      <c r="O22" s="19"/>
      <c r="P22" s="20"/>
      <c r="Q22" s="19"/>
      <c r="R22" s="19"/>
      <c r="S22" s="25" t="str">
        <f aca="false">IF(OR(Q22="",R22=""),"",Q22*R22)</f>
        <v/>
      </c>
      <c r="T22" s="25" t="str">
        <f aca="false">IF(S22="","",IF(S22&gt;=15,"Critical",IF(S22&gt;=10,"High",IF(S22&gt;=5,"Medium","Low"))))</f>
        <v/>
      </c>
      <c r="U22" s="19"/>
      <c r="V22" s="19"/>
    </row>
    <row r="23" customFormat="false" ht="15" hidden="false" customHeight="true" outlineLevel="0" collapsed="false">
      <c r="A23" s="19"/>
      <c r="B23" s="19"/>
      <c r="C23" s="19"/>
      <c r="D23" s="19"/>
      <c r="E23" s="19"/>
      <c r="F23" s="19"/>
      <c r="G23" s="19"/>
      <c r="H23" s="19"/>
      <c r="I23" s="19"/>
      <c r="J23" s="25" t="str">
        <f aca="false">IF(OR(H23="",I23=""),"",H23*I23)</f>
        <v/>
      </c>
      <c r="K23" s="25" t="str">
        <f aca="false">IF(J23="","",IF(J23&gt;=15,"Critical",IF(J23&gt;=10,"High",IF(J23&gt;=5,"Medium","Low"))))</f>
        <v/>
      </c>
      <c r="L23" s="19"/>
      <c r="M23" s="19"/>
      <c r="N23" s="19"/>
      <c r="O23" s="19"/>
      <c r="P23" s="20"/>
      <c r="Q23" s="19"/>
      <c r="R23" s="19"/>
      <c r="S23" s="25" t="str">
        <f aca="false">IF(OR(Q23="",R23=""),"",Q23*R23)</f>
        <v/>
      </c>
      <c r="T23" s="25" t="str">
        <f aca="false">IF(S23="","",IF(S23&gt;=15,"Critical",IF(S23&gt;=10,"High",IF(S23&gt;=5,"Medium","Low"))))</f>
        <v/>
      </c>
      <c r="U23" s="19"/>
      <c r="V23" s="19"/>
    </row>
    <row r="24" customFormat="false" ht="15" hidden="false" customHeight="true" outlineLevel="0" collapsed="false">
      <c r="A24" s="19"/>
      <c r="B24" s="19"/>
      <c r="C24" s="19"/>
      <c r="D24" s="19"/>
      <c r="E24" s="19"/>
      <c r="F24" s="19"/>
      <c r="G24" s="19"/>
      <c r="H24" s="19"/>
      <c r="I24" s="19"/>
      <c r="J24" s="25" t="str">
        <f aca="false">IF(OR(H24="",I24=""),"",H24*I24)</f>
        <v/>
      </c>
      <c r="K24" s="25" t="str">
        <f aca="false">IF(J24="","",IF(J24&gt;=15,"Critical",IF(J24&gt;=10,"High",IF(J24&gt;=5,"Medium","Low"))))</f>
        <v/>
      </c>
      <c r="L24" s="19"/>
      <c r="M24" s="19"/>
      <c r="N24" s="19"/>
      <c r="O24" s="19"/>
      <c r="P24" s="20"/>
      <c r="Q24" s="19"/>
      <c r="R24" s="19"/>
      <c r="S24" s="25" t="str">
        <f aca="false">IF(OR(Q24="",R24=""),"",Q24*R24)</f>
        <v/>
      </c>
      <c r="T24" s="25" t="str">
        <f aca="false">IF(S24="","",IF(S24&gt;=15,"Critical",IF(S24&gt;=10,"High",IF(S24&gt;=5,"Medium","Low"))))</f>
        <v/>
      </c>
      <c r="U24" s="19"/>
      <c r="V24" s="19"/>
    </row>
    <row r="25" customFormat="false" ht="15" hidden="false" customHeight="true" outlineLevel="0" collapsed="false">
      <c r="A25" s="19"/>
      <c r="B25" s="19"/>
      <c r="C25" s="19"/>
      <c r="D25" s="19"/>
      <c r="E25" s="19"/>
      <c r="F25" s="19"/>
      <c r="G25" s="19"/>
      <c r="H25" s="19"/>
      <c r="I25" s="19"/>
      <c r="J25" s="25" t="str">
        <f aca="false">IF(OR(H25="",I25=""),"",H25*I25)</f>
        <v/>
      </c>
      <c r="K25" s="25" t="str">
        <f aca="false">IF(J25="","",IF(J25&gt;=15,"Critical",IF(J25&gt;=10,"High",IF(J25&gt;=5,"Medium","Low"))))</f>
        <v/>
      </c>
      <c r="L25" s="19"/>
      <c r="M25" s="19"/>
      <c r="N25" s="19"/>
      <c r="O25" s="19"/>
      <c r="P25" s="20"/>
      <c r="Q25" s="19"/>
      <c r="R25" s="19"/>
      <c r="S25" s="25" t="str">
        <f aca="false">IF(OR(Q25="",R25=""),"",Q25*R25)</f>
        <v/>
      </c>
      <c r="T25" s="25" t="str">
        <f aca="false">IF(S25="","",IF(S25&gt;=15,"Critical",IF(S25&gt;=10,"High",IF(S25&gt;=5,"Medium","Low"))))</f>
        <v/>
      </c>
      <c r="U25" s="19"/>
      <c r="V25" s="19"/>
    </row>
    <row r="26" customFormat="false" ht="15" hidden="false" customHeight="true" outlineLevel="0" collapsed="false">
      <c r="A26" s="19"/>
      <c r="B26" s="19"/>
      <c r="C26" s="19"/>
      <c r="D26" s="19"/>
      <c r="E26" s="19"/>
      <c r="F26" s="19"/>
      <c r="G26" s="19"/>
      <c r="H26" s="19"/>
      <c r="I26" s="19"/>
      <c r="J26" s="25" t="str">
        <f aca="false">IF(OR(H26="",I26=""),"",H26*I26)</f>
        <v/>
      </c>
      <c r="K26" s="25" t="str">
        <f aca="false">IF(J26="","",IF(J26&gt;=15,"Critical",IF(J26&gt;=10,"High",IF(J26&gt;=5,"Medium","Low"))))</f>
        <v/>
      </c>
      <c r="L26" s="19"/>
      <c r="M26" s="19"/>
      <c r="N26" s="19"/>
      <c r="O26" s="19"/>
      <c r="P26" s="20"/>
      <c r="Q26" s="19"/>
      <c r="R26" s="19"/>
      <c r="S26" s="25" t="str">
        <f aca="false">IF(OR(Q26="",R26=""),"",Q26*R26)</f>
        <v/>
      </c>
      <c r="T26" s="25" t="str">
        <f aca="false">IF(S26="","",IF(S26&gt;=15,"Critical",IF(S26&gt;=10,"High",IF(S26&gt;=5,"Medium","Low"))))</f>
        <v/>
      </c>
      <c r="U26" s="19"/>
      <c r="V26" s="19"/>
    </row>
    <row r="27" customFormat="false" ht="15" hidden="false" customHeight="true" outlineLevel="0" collapsed="false">
      <c r="A27" s="19"/>
      <c r="B27" s="19"/>
      <c r="C27" s="19"/>
      <c r="D27" s="19"/>
      <c r="E27" s="19"/>
      <c r="F27" s="19"/>
      <c r="G27" s="19"/>
      <c r="H27" s="19"/>
      <c r="I27" s="19"/>
      <c r="J27" s="25" t="str">
        <f aca="false">IF(OR(H27="",I27=""),"",H27*I27)</f>
        <v/>
      </c>
      <c r="K27" s="25" t="str">
        <f aca="false">IF(J27="","",IF(J27&gt;=15,"Critical",IF(J27&gt;=10,"High",IF(J27&gt;=5,"Medium","Low"))))</f>
        <v/>
      </c>
      <c r="L27" s="19"/>
      <c r="M27" s="19"/>
      <c r="N27" s="19"/>
      <c r="O27" s="19"/>
      <c r="P27" s="20"/>
      <c r="Q27" s="19"/>
      <c r="R27" s="19"/>
      <c r="S27" s="25" t="str">
        <f aca="false">IF(OR(Q27="",R27=""),"",Q27*R27)</f>
        <v/>
      </c>
      <c r="T27" s="25" t="str">
        <f aca="false">IF(S27="","",IF(S27&gt;=15,"Critical",IF(S27&gt;=10,"High",IF(S27&gt;=5,"Medium","Low"))))</f>
        <v/>
      </c>
      <c r="U27" s="19"/>
      <c r="V27" s="19"/>
    </row>
    <row r="28" customFormat="false" ht="15" hidden="false" customHeight="true" outlineLevel="0" collapsed="false">
      <c r="A28" s="19"/>
      <c r="B28" s="19"/>
      <c r="C28" s="19"/>
      <c r="D28" s="19"/>
      <c r="E28" s="19"/>
      <c r="F28" s="19"/>
      <c r="G28" s="19"/>
      <c r="H28" s="19"/>
      <c r="I28" s="19"/>
      <c r="J28" s="25" t="str">
        <f aca="false">IF(OR(H28="",I28=""),"",H28*I28)</f>
        <v/>
      </c>
      <c r="K28" s="25" t="str">
        <f aca="false">IF(J28="","",IF(J28&gt;=15,"Critical",IF(J28&gt;=10,"High",IF(J28&gt;=5,"Medium","Low"))))</f>
        <v/>
      </c>
      <c r="L28" s="19"/>
      <c r="M28" s="19"/>
      <c r="N28" s="19"/>
      <c r="O28" s="19"/>
      <c r="P28" s="20"/>
      <c r="Q28" s="19"/>
      <c r="R28" s="19"/>
      <c r="S28" s="25" t="str">
        <f aca="false">IF(OR(Q28="",R28=""),"",Q28*R28)</f>
        <v/>
      </c>
      <c r="T28" s="25" t="str">
        <f aca="false">IF(S28="","",IF(S28&gt;=15,"Critical",IF(S28&gt;=10,"High",IF(S28&gt;=5,"Medium","Low"))))</f>
        <v/>
      </c>
      <c r="U28" s="19"/>
      <c r="V28" s="19"/>
    </row>
    <row r="29" customFormat="false" ht="15" hidden="false" customHeight="true" outlineLevel="0" collapsed="false">
      <c r="A29" s="19"/>
      <c r="B29" s="19"/>
      <c r="C29" s="19"/>
      <c r="D29" s="19"/>
      <c r="E29" s="19"/>
      <c r="F29" s="19"/>
      <c r="G29" s="19"/>
      <c r="H29" s="19"/>
      <c r="I29" s="19"/>
      <c r="J29" s="25" t="str">
        <f aca="false">IF(OR(H29="",I29=""),"",H29*I29)</f>
        <v/>
      </c>
      <c r="K29" s="25" t="str">
        <f aca="false">IF(J29="","",IF(J29&gt;=15,"Critical",IF(J29&gt;=10,"High",IF(J29&gt;=5,"Medium","Low"))))</f>
        <v/>
      </c>
      <c r="L29" s="19"/>
      <c r="M29" s="19"/>
      <c r="N29" s="19"/>
      <c r="O29" s="19"/>
      <c r="P29" s="20"/>
      <c r="Q29" s="19"/>
      <c r="R29" s="19"/>
      <c r="S29" s="25" t="str">
        <f aca="false">IF(OR(Q29="",R29=""),"",Q29*R29)</f>
        <v/>
      </c>
      <c r="T29" s="25" t="str">
        <f aca="false">IF(S29="","",IF(S29&gt;=15,"Critical",IF(S29&gt;=10,"High",IF(S29&gt;=5,"Medium","Low"))))</f>
        <v/>
      </c>
      <c r="U29" s="19"/>
      <c r="V29" s="19"/>
    </row>
    <row r="30" customFormat="false" ht="15" hidden="false" customHeight="true" outlineLevel="0" collapsed="false">
      <c r="A30" s="19"/>
      <c r="B30" s="19"/>
      <c r="C30" s="19"/>
      <c r="D30" s="19"/>
      <c r="E30" s="19"/>
      <c r="F30" s="19"/>
      <c r="G30" s="19"/>
      <c r="H30" s="19"/>
      <c r="I30" s="19"/>
      <c r="J30" s="25" t="str">
        <f aca="false">IF(OR(H30="",I30=""),"",H30*I30)</f>
        <v/>
      </c>
      <c r="K30" s="25" t="str">
        <f aca="false">IF(J30="","",IF(J30&gt;=15,"Critical",IF(J30&gt;=10,"High",IF(J30&gt;=5,"Medium","Low"))))</f>
        <v/>
      </c>
      <c r="L30" s="19"/>
      <c r="M30" s="19"/>
      <c r="N30" s="19"/>
      <c r="O30" s="19"/>
      <c r="P30" s="20"/>
      <c r="Q30" s="19"/>
      <c r="R30" s="19"/>
      <c r="S30" s="25" t="str">
        <f aca="false">IF(OR(Q30="",R30=""),"",Q30*R30)</f>
        <v/>
      </c>
      <c r="T30" s="25" t="str">
        <f aca="false">IF(S30="","",IF(S30&gt;=15,"Critical",IF(S30&gt;=10,"High",IF(S30&gt;=5,"Medium","Low"))))</f>
        <v/>
      </c>
      <c r="U30" s="19"/>
      <c r="V30" s="19"/>
    </row>
    <row r="31" customFormat="false" ht="15" hidden="false" customHeight="true" outlineLevel="0" collapsed="false">
      <c r="A31" s="19"/>
      <c r="B31" s="19"/>
      <c r="C31" s="19"/>
      <c r="D31" s="19"/>
      <c r="E31" s="19"/>
      <c r="F31" s="19"/>
      <c r="G31" s="19"/>
      <c r="H31" s="19"/>
      <c r="I31" s="19"/>
      <c r="J31" s="25" t="str">
        <f aca="false">IF(OR(H31="",I31=""),"",H31*I31)</f>
        <v/>
      </c>
      <c r="K31" s="25" t="str">
        <f aca="false">IF(J31="","",IF(J31&gt;=15,"Critical",IF(J31&gt;=10,"High",IF(J31&gt;=5,"Medium","Low"))))</f>
        <v/>
      </c>
      <c r="L31" s="19"/>
      <c r="M31" s="19"/>
      <c r="N31" s="19"/>
      <c r="O31" s="19"/>
      <c r="P31" s="20"/>
      <c r="Q31" s="19"/>
      <c r="R31" s="19"/>
      <c r="S31" s="25" t="str">
        <f aca="false">IF(OR(Q31="",R31=""),"",Q31*R31)</f>
        <v/>
      </c>
      <c r="T31" s="25" t="str">
        <f aca="false">IF(S31="","",IF(S31&gt;=15,"Critical",IF(S31&gt;=10,"High",IF(S31&gt;=5,"Medium","Low"))))</f>
        <v/>
      </c>
      <c r="U31" s="19"/>
      <c r="V31" s="19"/>
    </row>
    <row r="32" customFormat="false" ht="15" hidden="false" customHeight="true" outlineLevel="0" collapsed="false">
      <c r="A32" s="19"/>
      <c r="B32" s="19"/>
      <c r="C32" s="19"/>
      <c r="D32" s="19"/>
      <c r="E32" s="19"/>
      <c r="F32" s="19"/>
      <c r="G32" s="19"/>
      <c r="H32" s="19"/>
      <c r="I32" s="19"/>
      <c r="J32" s="25" t="str">
        <f aca="false">IF(OR(H32="",I32=""),"",H32*I32)</f>
        <v/>
      </c>
      <c r="K32" s="25" t="str">
        <f aca="false">IF(J32="","",IF(J32&gt;=15,"Critical",IF(J32&gt;=10,"High",IF(J32&gt;=5,"Medium","Low"))))</f>
        <v/>
      </c>
      <c r="L32" s="19"/>
      <c r="M32" s="19"/>
      <c r="N32" s="19"/>
      <c r="O32" s="19"/>
      <c r="P32" s="20"/>
      <c r="Q32" s="19"/>
      <c r="R32" s="19"/>
      <c r="S32" s="25" t="str">
        <f aca="false">IF(OR(Q32="",R32=""),"",Q32*R32)</f>
        <v/>
      </c>
      <c r="T32" s="25" t="str">
        <f aca="false">IF(S32="","",IF(S32&gt;=15,"Critical",IF(S32&gt;=10,"High",IF(S32&gt;=5,"Medium","Low"))))</f>
        <v/>
      </c>
      <c r="U32" s="19"/>
      <c r="V32" s="19"/>
    </row>
    <row r="33" customFormat="false" ht="15" hidden="false" customHeight="true" outlineLevel="0" collapsed="false">
      <c r="A33" s="19"/>
      <c r="B33" s="19"/>
      <c r="C33" s="19"/>
      <c r="D33" s="19"/>
      <c r="E33" s="19"/>
      <c r="F33" s="19"/>
      <c r="G33" s="19"/>
      <c r="H33" s="19"/>
      <c r="I33" s="19"/>
      <c r="J33" s="25" t="str">
        <f aca="false">IF(OR(H33="",I33=""),"",H33*I33)</f>
        <v/>
      </c>
      <c r="K33" s="25" t="str">
        <f aca="false">IF(J33="","",IF(J33&gt;=15,"Critical",IF(J33&gt;=10,"High",IF(J33&gt;=5,"Medium","Low"))))</f>
        <v/>
      </c>
      <c r="L33" s="19"/>
      <c r="M33" s="19"/>
      <c r="N33" s="19"/>
      <c r="O33" s="19"/>
      <c r="P33" s="20"/>
      <c r="Q33" s="19"/>
      <c r="R33" s="19"/>
      <c r="S33" s="25" t="str">
        <f aca="false">IF(OR(Q33="",R33=""),"",Q33*R33)</f>
        <v/>
      </c>
      <c r="T33" s="25" t="str">
        <f aca="false">IF(S33="","",IF(S33&gt;=15,"Critical",IF(S33&gt;=10,"High",IF(S33&gt;=5,"Medium","Low"))))</f>
        <v/>
      </c>
      <c r="U33" s="19"/>
      <c r="V33" s="19"/>
    </row>
    <row r="34" customFormat="false" ht="15" hidden="false" customHeight="true" outlineLevel="0" collapsed="false">
      <c r="A34" s="19"/>
      <c r="B34" s="19"/>
      <c r="C34" s="19"/>
      <c r="D34" s="19"/>
      <c r="E34" s="19"/>
      <c r="F34" s="19"/>
      <c r="G34" s="19"/>
      <c r="H34" s="19"/>
      <c r="I34" s="19"/>
      <c r="J34" s="25" t="str">
        <f aca="false">IF(OR(H34="",I34=""),"",H34*I34)</f>
        <v/>
      </c>
      <c r="K34" s="25" t="str">
        <f aca="false">IF(J34="","",IF(J34&gt;=15,"Critical",IF(J34&gt;=10,"High",IF(J34&gt;=5,"Medium","Low"))))</f>
        <v/>
      </c>
      <c r="L34" s="19"/>
      <c r="M34" s="19"/>
      <c r="N34" s="19"/>
      <c r="O34" s="19"/>
      <c r="P34" s="20"/>
      <c r="Q34" s="19"/>
      <c r="R34" s="19"/>
      <c r="S34" s="25" t="str">
        <f aca="false">IF(OR(Q34="",R34=""),"",Q34*R34)</f>
        <v/>
      </c>
      <c r="T34" s="25" t="str">
        <f aca="false">IF(S34="","",IF(S34&gt;=15,"Critical",IF(S34&gt;=10,"High",IF(S34&gt;=5,"Medium","Low"))))</f>
        <v/>
      </c>
      <c r="U34" s="19"/>
      <c r="V34" s="19"/>
    </row>
    <row r="35" customFormat="false" ht="15" hidden="false" customHeight="true" outlineLevel="0" collapsed="false">
      <c r="A35" s="19"/>
      <c r="B35" s="19"/>
      <c r="C35" s="19"/>
      <c r="D35" s="19"/>
      <c r="E35" s="19"/>
      <c r="F35" s="19"/>
      <c r="G35" s="19"/>
      <c r="H35" s="19"/>
      <c r="I35" s="19"/>
      <c r="J35" s="25" t="str">
        <f aca="false">IF(OR(H35="",I35=""),"",H35*I35)</f>
        <v/>
      </c>
      <c r="K35" s="25" t="str">
        <f aca="false">IF(J35="","",IF(J35&gt;=15,"Critical",IF(J35&gt;=10,"High",IF(J35&gt;=5,"Medium","Low"))))</f>
        <v/>
      </c>
      <c r="L35" s="19"/>
      <c r="M35" s="19"/>
      <c r="N35" s="19"/>
      <c r="O35" s="19"/>
      <c r="P35" s="20"/>
      <c r="Q35" s="19"/>
      <c r="R35" s="19"/>
      <c r="S35" s="25" t="str">
        <f aca="false">IF(OR(Q35="",R35=""),"",Q35*R35)</f>
        <v/>
      </c>
      <c r="T35" s="25" t="str">
        <f aca="false">IF(S35="","",IF(S35&gt;=15,"Critical",IF(S35&gt;=10,"High",IF(S35&gt;=5,"Medium","Low"))))</f>
        <v/>
      </c>
      <c r="U35" s="19"/>
      <c r="V35" s="19"/>
    </row>
    <row r="36" customFormat="false" ht="15" hidden="false" customHeight="true" outlineLevel="0" collapsed="false">
      <c r="A36" s="19"/>
      <c r="B36" s="19"/>
      <c r="C36" s="19"/>
      <c r="D36" s="19"/>
      <c r="E36" s="19"/>
      <c r="F36" s="19"/>
      <c r="G36" s="19"/>
      <c r="H36" s="19"/>
      <c r="I36" s="19"/>
      <c r="J36" s="25" t="str">
        <f aca="false">IF(OR(H36="",I36=""),"",H36*I36)</f>
        <v/>
      </c>
      <c r="K36" s="25" t="str">
        <f aca="false">IF(J36="","",IF(J36&gt;=15,"Critical",IF(J36&gt;=10,"High",IF(J36&gt;=5,"Medium","Low"))))</f>
        <v/>
      </c>
      <c r="L36" s="19"/>
      <c r="M36" s="19"/>
      <c r="N36" s="19"/>
      <c r="O36" s="19"/>
      <c r="P36" s="20"/>
      <c r="Q36" s="19"/>
      <c r="R36" s="19"/>
      <c r="S36" s="25" t="str">
        <f aca="false">IF(OR(Q36="",R36=""),"",Q36*R36)</f>
        <v/>
      </c>
      <c r="T36" s="25" t="str">
        <f aca="false">IF(S36="","",IF(S36&gt;=15,"Critical",IF(S36&gt;=10,"High",IF(S36&gt;=5,"Medium","Low"))))</f>
        <v/>
      </c>
      <c r="U36" s="19"/>
      <c r="V36" s="19"/>
    </row>
    <row r="37" customFormat="false" ht="15" hidden="false" customHeight="true" outlineLevel="0" collapsed="false">
      <c r="A37" s="19"/>
      <c r="B37" s="19"/>
      <c r="C37" s="19"/>
      <c r="D37" s="19"/>
      <c r="E37" s="19"/>
      <c r="F37" s="19"/>
      <c r="G37" s="19"/>
      <c r="H37" s="19"/>
      <c r="I37" s="19"/>
      <c r="J37" s="25" t="str">
        <f aca="false">IF(OR(H37="",I37=""),"",H37*I37)</f>
        <v/>
      </c>
      <c r="K37" s="25" t="str">
        <f aca="false">IF(J37="","",IF(J37&gt;=15,"Critical",IF(J37&gt;=10,"High",IF(J37&gt;=5,"Medium","Low"))))</f>
        <v/>
      </c>
      <c r="L37" s="19"/>
      <c r="M37" s="19"/>
      <c r="N37" s="19"/>
      <c r="O37" s="19"/>
      <c r="P37" s="20"/>
      <c r="Q37" s="19"/>
      <c r="R37" s="19"/>
      <c r="S37" s="25" t="str">
        <f aca="false">IF(OR(Q37="",R37=""),"",Q37*R37)</f>
        <v/>
      </c>
      <c r="T37" s="25" t="str">
        <f aca="false">IF(S37="","",IF(S37&gt;=15,"Critical",IF(S37&gt;=10,"High",IF(S37&gt;=5,"Medium","Low"))))</f>
        <v/>
      </c>
      <c r="U37" s="19"/>
      <c r="V37" s="19"/>
    </row>
    <row r="38" customFormat="false" ht="15" hidden="false" customHeight="true" outlineLevel="0" collapsed="false">
      <c r="A38" s="19"/>
      <c r="B38" s="19"/>
      <c r="C38" s="19"/>
      <c r="D38" s="19"/>
      <c r="E38" s="19"/>
      <c r="F38" s="19"/>
      <c r="G38" s="19"/>
      <c r="H38" s="19"/>
      <c r="I38" s="19"/>
      <c r="J38" s="25" t="str">
        <f aca="false">IF(OR(H38="",I38=""),"",H38*I38)</f>
        <v/>
      </c>
      <c r="K38" s="25" t="str">
        <f aca="false">IF(J38="","",IF(J38&gt;=15,"Critical",IF(J38&gt;=10,"High",IF(J38&gt;=5,"Medium","Low"))))</f>
        <v/>
      </c>
      <c r="L38" s="19"/>
      <c r="M38" s="19"/>
      <c r="N38" s="19"/>
      <c r="O38" s="19"/>
      <c r="P38" s="20"/>
      <c r="Q38" s="19"/>
      <c r="R38" s="19"/>
      <c r="S38" s="25" t="str">
        <f aca="false">IF(OR(Q38="",R38=""),"",Q38*R38)</f>
        <v/>
      </c>
      <c r="T38" s="25" t="str">
        <f aca="false">IF(S38="","",IF(S38&gt;=15,"Critical",IF(S38&gt;=10,"High",IF(S38&gt;=5,"Medium","Low"))))</f>
        <v/>
      </c>
      <c r="U38" s="19"/>
      <c r="V38" s="19"/>
    </row>
    <row r="39" customFormat="false" ht="15" hidden="false" customHeight="true" outlineLevel="0" collapsed="false">
      <c r="A39" s="19"/>
      <c r="B39" s="19"/>
      <c r="C39" s="19"/>
      <c r="D39" s="19"/>
      <c r="E39" s="19"/>
      <c r="F39" s="19"/>
      <c r="G39" s="19"/>
      <c r="H39" s="19"/>
      <c r="I39" s="19"/>
      <c r="J39" s="25" t="str">
        <f aca="false">IF(OR(H39="",I39=""),"",H39*I39)</f>
        <v/>
      </c>
      <c r="K39" s="25" t="str">
        <f aca="false">IF(J39="","",IF(J39&gt;=15,"Critical",IF(J39&gt;=10,"High",IF(J39&gt;=5,"Medium","Low"))))</f>
        <v/>
      </c>
      <c r="L39" s="19"/>
      <c r="M39" s="19"/>
      <c r="N39" s="19"/>
      <c r="O39" s="19"/>
      <c r="P39" s="20"/>
      <c r="Q39" s="19"/>
      <c r="R39" s="19"/>
      <c r="S39" s="25" t="str">
        <f aca="false">IF(OR(Q39="",R39=""),"",Q39*R39)</f>
        <v/>
      </c>
      <c r="T39" s="25" t="str">
        <f aca="false">IF(S39="","",IF(S39&gt;=15,"Critical",IF(S39&gt;=10,"High",IF(S39&gt;=5,"Medium","Low"))))</f>
        <v/>
      </c>
      <c r="U39" s="19"/>
      <c r="V39" s="19"/>
    </row>
    <row r="40" customFormat="false" ht="15" hidden="false" customHeight="true" outlineLevel="0" collapsed="false">
      <c r="A40" s="19"/>
      <c r="B40" s="19"/>
      <c r="C40" s="19"/>
      <c r="D40" s="19"/>
      <c r="E40" s="19"/>
      <c r="F40" s="19"/>
      <c r="G40" s="19"/>
      <c r="H40" s="19"/>
      <c r="I40" s="19"/>
      <c r="J40" s="25" t="str">
        <f aca="false">IF(OR(H40="",I40=""),"",H40*I40)</f>
        <v/>
      </c>
      <c r="K40" s="25" t="str">
        <f aca="false">IF(J40="","",IF(J40&gt;=15,"Critical",IF(J40&gt;=10,"High",IF(J40&gt;=5,"Medium","Low"))))</f>
        <v/>
      </c>
      <c r="L40" s="19"/>
      <c r="M40" s="19"/>
      <c r="N40" s="19"/>
      <c r="O40" s="19"/>
      <c r="P40" s="20"/>
      <c r="Q40" s="19"/>
      <c r="R40" s="19"/>
      <c r="S40" s="25" t="str">
        <f aca="false">IF(OR(Q40="",R40=""),"",Q40*R40)</f>
        <v/>
      </c>
      <c r="T40" s="25" t="str">
        <f aca="false">IF(S40="","",IF(S40&gt;=15,"Critical",IF(S40&gt;=10,"High",IF(S40&gt;=5,"Medium","Low"))))</f>
        <v/>
      </c>
      <c r="U40" s="19"/>
      <c r="V40" s="19"/>
    </row>
    <row r="41" customFormat="false" ht="15" hidden="false" customHeight="true" outlineLevel="0" collapsed="false">
      <c r="A41" s="19"/>
      <c r="B41" s="19"/>
      <c r="C41" s="19"/>
      <c r="D41" s="19"/>
      <c r="E41" s="19"/>
      <c r="F41" s="19"/>
      <c r="G41" s="19"/>
      <c r="H41" s="19"/>
      <c r="I41" s="19"/>
      <c r="J41" s="25" t="str">
        <f aca="false">IF(OR(H41="",I41=""),"",H41*I41)</f>
        <v/>
      </c>
      <c r="K41" s="25" t="str">
        <f aca="false">IF(J41="","",IF(J41&gt;=15,"Critical",IF(J41&gt;=10,"High",IF(J41&gt;=5,"Medium","Low"))))</f>
        <v/>
      </c>
      <c r="L41" s="19"/>
      <c r="M41" s="19"/>
      <c r="N41" s="19"/>
      <c r="O41" s="19"/>
      <c r="P41" s="20"/>
      <c r="Q41" s="19"/>
      <c r="R41" s="19"/>
      <c r="S41" s="25" t="str">
        <f aca="false">IF(OR(Q41="",R41=""),"",Q41*R41)</f>
        <v/>
      </c>
      <c r="T41" s="25" t="str">
        <f aca="false">IF(S41="","",IF(S41&gt;=15,"Critical",IF(S41&gt;=10,"High",IF(S41&gt;=5,"Medium","Low"))))</f>
        <v/>
      </c>
      <c r="U41" s="19"/>
      <c r="V41" s="19"/>
    </row>
    <row r="42" customFormat="false" ht="15" hidden="false" customHeight="true" outlineLevel="0" collapsed="false">
      <c r="A42" s="19"/>
      <c r="B42" s="19"/>
      <c r="C42" s="19"/>
      <c r="D42" s="19"/>
      <c r="E42" s="19"/>
      <c r="F42" s="19"/>
      <c r="G42" s="19"/>
      <c r="H42" s="19"/>
      <c r="I42" s="19"/>
      <c r="J42" s="25" t="str">
        <f aca="false">IF(OR(H42="",I42=""),"",H42*I42)</f>
        <v/>
      </c>
      <c r="K42" s="25" t="str">
        <f aca="false">IF(J42="","",IF(J42&gt;=15,"Critical",IF(J42&gt;=10,"High",IF(J42&gt;=5,"Medium","Low"))))</f>
        <v/>
      </c>
      <c r="L42" s="19"/>
      <c r="M42" s="19"/>
      <c r="N42" s="19"/>
      <c r="O42" s="19"/>
      <c r="P42" s="20"/>
      <c r="Q42" s="19"/>
      <c r="R42" s="19"/>
      <c r="S42" s="25" t="str">
        <f aca="false">IF(OR(Q42="",R42=""),"",Q42*R42)</f>
        <v/>
      </c>
      <c r="T42" s="25" t="str">
        <f aca="false">IF(S42="","",IF(S42&gt;=15,"Critical",IF(S42&gt;=10,"High",IF(S42&gt;=5,"Medium","Low"))))</f>
        <v/>
      </c>
      <c r="U42" s="19"/>
      <c r="V42" s="19"/>
    </row>
    <row r="43" customFormat="false" ht="15" hidden="false" customHeight="true" outlineLevel="0" collapsed="false">
      <c r="A43" s="19"/>
      <c r="B43" s="19"/>
      <c r="C43" s="19"/>
      <c r="D43" s="19"/>
      <c r="E43" s="19"/>
      <c r="F43" s="19"/>
      <c r="G43" s="19"/>
      <c r="H43" s="19"/>
      <c r="I43" s="19"/>
      <c r="J43" s="25" t="str">
        <f aca="false">IF(OR(H43="",I43=""),"",H43*I43)</f>
        <v/>
      </c>
      <c r="K43" s="25" t="str">
        <f aca="false">IF(J43="","",IF(J43&gt;=15,"Critical",IF(J43&gt;=10,"High",IF(J43&gt;=5,"Medium","Low"))))</f>
        <v/>
      </c>
      <c r="L43" s="19"/>
      <c r="M43" s="19"/>
      <c r="N43" s="19"/>
      <c r="O43" s="19"/>
      <c r="P43" s="20"/>
      <c r="Q43" s="19"/>
      <c r="R43" s="19"/>
      <c r="S43" s="25" t="str">
        <f aca="false">IF(OR(Q43="",R43=""),"",Q43*R43)</f>
        <v/>
      </c>
      <c r="T43" s="25" t="str">
        <f aca="false">IF(S43="","",IF(S43&gt;=15,"Critical",IF(S43&gt;=10,"High",IF(S43&gt;=5,"Medium","Low"))))</f>
        <v/>
      </c>
      <c r="U43" s="19"/>
      <c r="V43" s="19"/>
    </row>
    <row r="44" customFormat="false" ht="15" hidden="false" customHeight="true" outlineLevel="0" collapsed="false">
      <c r="A44" s="19"/>
      <c r="B44" s="19"/>
      <c r="C44" s="19"/>
      <c r="D44" s="19"/>
      <c r="E44" s="19"/>
      <c r="F44" s="19"/>
      <c r="G44" s="19"/>
      <c r="H44" s="19"/>
      <c r="I44" s="19"/>
      <c r="J44" s="25" t="str">
        <f aca="false">IF(OR(H44="",I44=""),"",H44*I44)</f>
        <v/>
      </c>
      <c r="K44" s="25" t="str">
        <f aca="false">IF(J44="","",IF(J44&gt;=15,"Critical",IF(J44&gt;=10,"High",IF(J44&gt;=5,"Medium","Low"))))</f>
        <v/>
      </c>
      <c r="L44" s="19"/>
      <c r="M44" s="19"/>
      <c r="N44" s="19"/>
      <c r="O44" s="19"/>
      <c r="P44" s="20"/>
      <c r="Q44" s="19"/>
      <c r="R44" s="19"/>
      <c r="S44" s="25" t="str">
        <f aca="false">IF(OR(Q44="",R44=""),"",Q44*R44)</f>
        <v/>
      </c>
      <c r="T44" s="25" t="str">
        <f aca="false">IF(S44="","",IF(S44&gt;=15,"Critical",IF(S44&gt;=10,"High",IF(S44&gt;=5,"Medium","Low"))))</f>
        <v/>
      </c>
      <c r="U44" s="19"/>
      <c r="V44" s="19"/>
    </row>
    <row r="45" customFormat="false" ht="15" hidden="false" customHeight="true" outlineLevel="0" collapsed="false">
      <c r="A45" s="19"/>
      <c r="B45" s="19"/>
      <c r="C45" s="19"/>
      <c r="D45" s="19"/>
      <c r="E45" s="19"/>
      <c r="F45" s="19"/>
      <c r="G45" s="19"/>
      <c r="H45" s="19"/>
      <c r="I45" s="19"/>
      <c r="J45" s="25" t="str">
        <f aca="false">IF(OR(H45="",I45=""),"",H45*I45)</f>
        <v/>
      </c>
      <c r="K45" s="25" t="str">
        <f aca="false">IF(J45="","",IF(J45&gt;=15,"Critical",IF(J45&gt;=10,"High",IF(J45&gt;=5,"Medium","Low"))))</f>
        <v/>
      </c>
      <c r="L45" s="19"/>
      <c r="M45" s="19"/>
      <c r="N45" s="19"/>
      <c r="O45" s="19"/>
      <c r="P45" s="20"/>
      <c r="Q45" s="19"/>
      <c r="R45" s="19"/>
      <c r="S45" s="25" t="str">
        <f aca="false">IF(OR(Q45="",R45=""),"",Q45*R45)</f>
        <v/>
      </c>
      <c r="T45" s="25" t="str">
        <f aca="false">IF(S45="","",IF(S45&gt;=15,"Critical",IF(S45&gt;=10,"High",IF(S45&gt;=5,"Medium","Low"))))</f>
        <v/>
      </c>
      <c r="U45" s="19"/>
      <c r="V45" s="19"/>
    </row>
    <row r="46" customFormat="false" ht="15" hidden="false" customHeight="true" outlineLevel="0" collapsed="false">
      <c r="A46" s="19"/>
      <c r="B46" s="19"/>
      <c r="C46" s="19"/>
      <c r="D46" s="19"/>
      <c r="E46" s="19"/>
      <c r="F46" s="19"/>
      <c r="G46" s="19"/>
      <c r="H46" s="19"/>
      <c r="I46" s="19"/>
      <c r="J46" s="25" t="str">
        <f aca="false">IF(OR(H46="",I46=""),"",H46*I46)</f>
        <v/>
      </c>
      <c r="K46" s="25" t="str">
        <f aca="false">IF(J46="","",IF(J46&gt;=15,"Critical",IF(J46&gt;=10,"High",IF(J46&gt;=5,"Medium","Low"))))</f>
        <v/>
      </c>
      <c r="L46" s="19"/>
      <c r="M46" s="19"/>
      <c r="N46" s="19"/>
      <c r="O46" s="19"/>
      <c r="P46" s="20"/>
      <c r="Q46" s="19"/>
      <c r="R46" s="19"/>
      <c r="S46" s="25" t="str">
        <f aca="false">IF(OR(Q46="",R46=""),"",Q46*R46)</f>
        <v/>
      </c>
      <c r="T46" s="25" t="str">
        <f aca="false">IF(S46="","",IF(S46&gt;=15,"Critical",IF(S46&gt;=10,"High",IF(S46&gt;=5,"Medium","Low"))))</f>
        <v/>
      </c>
      <c r="U46" s="19"/>
      <c r="V46" s="19"/>
    </row>
    <row r="47" customFormat="false" ht="15" hidden="false" customHeight="true" outlineLevel="0" collapsed="false">
      <c r="A47" s="19"/>
      <c r="B47" s="19"/>
      <c r="C47" s="19"/>
      <c r="D47" s="19"/>
      <c r="E47" s="19"/>
      <c r="F47" s="19"/>
      <c r="G47" s="19"/>
      <c r="H47" s="19"/>
      <c r="I47" s="19"/>
      <c r="J47" s="25" t="str">
        <f aca="false">IF(OR(H47="",I47=""),"",H47*I47)</f>
        <v/>
      </c>
      <c r="K47" s="25" t="str">
        <f aca="false">IF(J47="","",IF(J47&gt;=15,"Critical",IF(J47&gt;=10,"High",IF(J47&gt;=5,"Medium","Low"))))</f>
        <v/>
      </c>
      <c r="L47" s="19"/>
      <c r="M47" s="19"/>
      <c r="N47" s="19"/>
      <c r="O47" s="19"/>
      <c r="P47" s="20"/>
      <c r="Q47" s="19"/>
      <c r="R47" s="19"/>
      <c r="S47" s="25" t="str">
        <f aca="false">IF(OR(Q47="",R47=""),"",Q47*R47)</f>
        <v/>
      </c>
      <c r="T47" s="25" t="str">
        <f aca="false">IF(S47="","",IF(S47&gt;=15,"Critical",IF(S47&gt;=10,"High",IF(S47&gt;=5,"Medium","Low"))))</f>
        <v/>
      </c>
      <c r="U47" s="19"/>
      <c r="V47" s="19"/>
    </row>
    <row r="48" customFormat="false" ht="15" hidden="false" customHeight="true" outlineLevel="0" collapsed="false">
      <c r="A48" s="19"/>
      <c r="B48" s="19"/>
      <c r="C48" s="19"/>
      <c r="D48" s="19"/>
      <c r="E48" s="19"/>
      <c r="F48" s="19"/>
      <c r="G48" s="19"/>
      <c r="H48" s="19"/>
      <c r="I48" s="19"/>
      <c r="J48" s="25" t="str">
        <f aca="false">IF(OR(H48="",I48=""),"",H48*I48)</f>
        <v/>
      </c>
      <c r="K48" s="25" t="str">
        <f aca="false">IF(J48="","",IF(J48&gt;=15,"Critical",IF(J48&gt;=10,"High",IF(J48&gt;=5,"Medium","Low"))))</f>
        <v/>
      </c>
      <c r="L48" s="19"/>
      <c r="M48" s="19"/>
      <c r="N48" s="19"/>
      <c r="O48" s="19"/>
      <c r="P48" s="20"/>
      <c r="Q48" s="19"/>
      <c r="R48" s="19"/>
      <c r="S48" s="25" t="str">
        <f aca="false">IF(OR(Q48="",R48=""),"",Q48*R48)</f>
        <v/>
      </c>
      <c r="T48" s="25" t="str">
        <f aca="false">IF(S48="","",IF(S48&gt;=15,"Critical",IF(S48&gt;=10,"High",IF(S48&gt;=5,"Medium","Low"))))</f>
        <v/>
      </c>
      <c r="U48" s="19"/>
      <c r="V48" s="19"/>
    </row>
    <row r="49" customFormat="false" ht="15" hidden="false" customHeight="true" outlineLevel="0" collapsed="false">
      <c r="A49" s="19"/>
      <c r="B49" s="19"/>
      <c r="C49" s="19"/>
      <c r="D49" s="19"/>
      <c r="E49" s="19"/>
      <c r="F49" s="19"/>
      <c r="G49" s="19"/>
      <c r="H49" s="19"/>
      <c r="I49" s="19"/>
      <c r="J49" s="25" t="str">
        <f aca="false">IF(OR(H49="",I49=""),"",H49*I49)</f>
        <v/>
      </c>
      <c r="K49" s="25" t="str">
        <f aca="false">IF(J49="","",IF(J49&gt;=15,"Critical",IF(J49&gt;=10,"High",IF(J49&gt;=5,"Medium","Low"))))</f>
        <v/>
      </c>
      <c r="L49" s="19"/>
      <c r="M49" s="19"/>
      <c r="N49" s="19"/>
      <c r="O49" s="19"/>
      <c r="P49" s="20"/>
      <c r="Q49" s="19"/>
      <c r="R49" s="19"/>
      <c r="S49" s="25" t="str">
        <f aca="false">IF(OR(Q49="",R49=""),"",Q49*R49)</f>
        <v/>
      </c>
      <c r="T49" s="25" t="str">
        <f aca="false">IF(S49="","",IF(S49&gt;=15,"Critical",IF(S49&gt;=10,"High",IF(S49&gt;=5,"Medium","Low"))))</f>
        <v/>
      </c>
      <c r="U49" s="19"/>
      <c r="V49" s="19"/>
    </row>
    <row r="50" customFormat="false" ht="15" hidden="false" customHeight="true" outlineLevel="0" collapsed="false">
      <c r="A50" s="19"/>
      <c r="B50" s="19"/>
      <c r="C50" s="19"/>
      <c r="D50" s="19"/>
      <c r="E50" s="19"/>
      <c r="F50" s="19"/>
      <c r="G50" s="19"/>
      <c r="H50" s="19"/>
      <c r="I50" s="19"/>
      <c r="J50" s="25" t="str">
        <f aca="false">IF(OR(H50="",I50=""),"",H50*I50)</f>
        <v/>
      </c>
      <c r="K50" s="25" t="str">
        <f aca="false">IF(J50="","",IF(J50&gt;=15,"Critical",IF(J50&gt;=10,"High",IF(J50&gt;=5,"Medium","Low"))))</f>
        <v/>
      </c>
      <c r="L50" s="19"/>
      <c r="M50" s="19"/>
      <c r="N50" s="19"/>
      <c r="O50" s="19"/>
      <c r="P50" s="20"/>
      <c r="Q50" s="19"/>
      <c r="R50" s="19"/>
      <c r="S50" s="25" t="str">
        <f aca="false">IF(OR(Q50="",R50=""),"",Q50*R50)</f>
        <v/>
      </c>
      <c r="T50" s="25" t="str">
        <f aca="false">IF(S50="","",IF(S50&gt;=15,"Critical",IF(S50&gt;=10,"High",IF(S50&gt;=5,"Medium","Low"))))</f>
        <v/>
      </c>
      <c r="U50" s="19"/>
      <c r="V50" s="19"/>
    </row>
    <row r="51" customFormat="false" ht="15" hidden="false" customHeight="true" outlineLevel="0" collapsed="false">
      <c r="A51" s="19"/>
      <c r="B51" s="19"/>
      <c r="C51" s="19"/>
      <c r="D51" s="19"/>
      <c r="E51" s="19"/>
      <c r="F51" s="19"/>
      <c r="G51" s="19"/>
      <c r="H51" s="19"/>
      <c r="I51" s="19"/>
      <c r="J51" s="25" t="str">
        <f aca="false">IF(OR(H51="",I51=""),"",H51*I51)</f>
        <v/>
      </c>
      <c r="K51" s="25" t="str">
        <f aca="false">IF(J51="","",IF(J51&gt;=15,"Critical",IF(J51&gt;=10,"High",IF(J51&gt;=5,"Medium","Low"))))</f>
        <v/>
      </c>
      <c r="L51" s="19"/>
      <c r="M51" s="19"/>
      <c r="N51" s="19"/>
      <c r="O51" s="19"/>
      <c r="P51" s="20"/>
      <c r="Q51" s="19"/>
      <c r="R51" s="19"/>
      <c r="S51" s="25" t="str">
        <f aca="false">IF(OR(Q51="",R51=""),"",Q51*R51)</f>
        <v/>
      </c>
      <c r="T51" s="25" t="str">
        <f aca="false">IF(S51="","",IF(S51&gt;=15,"Critical",IF(S51&gt;=10,"High",IF(S51&gt;=5,"Medium","Low"))))</f>
        <v/>
      </c>
      <c r="U51" s="19"/>
      <c r="V51" s="19"/>
    </row>
    <row r="52" customFormat="false" ht="15" hidden="false" customHeight="true" outlineLevel="0" collapsed="false">
      <c r="A52" s="19"/>
      <c r="B52" s="19"/>
      <c r="C52" s="19"/>
      <c r="D52" s="19"/>
      <c r="E52" s="19"/>
      <c r="F52" s="19"/>
      <c r="G52" s="19"/>
      <c r="H52" s="19"/>
      <c r="I52" s="19"/>
      <c r="J52" s="25" t="str">
        <f aca="false">IF(OR(H52="",I52=""),"",H52*I52)</f>
        <v/>
      </c>
      <c r="K52" s="25" t="str">
        <f aca="false">IF(J52="","",IF(J52&gt;=15,"Critical",IF(J52&gt;=10,"High",IF(J52&gt;=5,"Medium","Low"))))</f>
        <v/>
      </c>
      <c r="L52" s="19"/>
      <c r="M52" s="19"/>
      <c r="N52" s="19"/>
      <c r="O52" s="19"/>
      <c r="P52" s="20"/>
      <c r="Q52" s="19"/>
      <c r="R52" s="19"/>
      <c r="S52" s="25" t="str">
        <f aca="false">IF(OR(Q52="",R52=""),"",Q52*R52)</f>
        <v/>
      </c>
      <c r="T52" s="25" t="str">
        <f aca="false">IF(S52="","",IF(S52&gt;=15,"Critical",IF(S52&gt;=10,"High",IF(S52&gt;=5,"Medium","Low"))))</f>
        <v/>
      </c>
      <c r="U52" s="19"/>
      <c r="V52" s="19"/>
    </row>
    <row r="53" customFormat="false" ht="15" hidden="false" customHeight="true" outlineLevel="0" collapsed="false">
      <c r="A53" s="19"/>
      <c r="B53" s="19"/>
      <c r="C53" s="19"/>
      <c r="D53" s="19"/>
      <c r="E53" s="19"/>
      <c r="F53" s="19"/>
      <c r="G53" s="19"/>
      <c r="H53" s="19"/>
      <c r="I53" s="19"/>
      <c r="J53" s="25" t="str">
        <f aca="false">IF(OR(H53="",I53=""),"",H53*I53)</f>
        <v/>
      </c>
      <c r="K53" s="25" t="str">
        <f aca="false">IF(J53="","",IF(J53&gt;=15,"Critical",IF(J53&gt;=10,"High",IF(J53&gt;=5,"Medium","Low"))))</f>
        <v/>
      </c>
      <c r="L53" s="19"/>
      <c r="M53" s="19"/>
      <c r="N53" s="19"/>
      <c r="O53" s="19"/>
      <c r="P53" s="20"/>
      <c r="Q53" s="19"/>
      <c r="R53" s="19"/>
      <c r="S53" s="25" t="str">
        <f aca="false">IF(OR(Q53="",R53=""),"",Q53*R53)</f>
        <v/>
      </c>
      <c r="T53" s="25" t="str">
        <f aca="false">IF(S53="","",IF(S53&gt;=15,"Critical",IF(S53&gt;=10,"High",IF(S53&gt;=5,"Medium","Low"))))</f>
        <v/>
      </c>
      <c r="U53" s="19"/>
      <c r="V53" s="19"/>
    </row>
    <row r="54" customFormat="false" ht="15" hidden="false" customHeight="true" outlineLevel="0" collapsed="false">
      <c r="A54" s="19"/>
      <c r="B54" s="19"/>
      <c r="C54" s="19"/>
      <c r="D54" s="19"/>
      <c r="E54" s="19"/>
      <c r="F54" s="19"/>
      <c r="G54" s="19"/>
      <c r="H54" s="19"/>
      <c r="I54" s="19"/>
      <c r="J54" s="25" t="str">
        <f aca="false">IF(OR(H54="",I54=""),"",H54*I54)</f>
        <v/>
      </c>
      <c r="K54" s="25" t="str">
        <f aca="false">IF(J54="","",IF(J54&gt;=15,"Critical",IF(J54&gt;=10,"High",IF(J54&gt;=5,"Medium","Low"))))</f>
        <v/>
      </c>
      <c r="L54" s="19"/>
      <c r="M54" s="19"/>
      <c r="N54" s="19"/>
      <c r="O54" s="19"/>
      <c r="P54" s="20"/>
      <c r="Q54" s="19"/>
      <c r="R54" s="19"/>
      <c r="S54" s="25" t="str">
        <f aca="false">IF(OR(Q54="",R54=""),"",Q54*R54)</f>
        <v/>
      </c>
      <c r="T54" s="25" t="str">
        <f aca="false">IF(S54="","",IF(S54&gt;=15,"Critical",IF(S54&gt;=10,"High",IF(S54&gt;=5,"Medium","Low"))))</f>
        <v/>
      </c>
      <c r="U54" s="19"/>
      <c r="V54" s="19"/>
    </row>
    <row r="55" customFormat="false" ht="15" hidden="false" customHeight="true" outlineLevel="0" collapsed="false">
      <c r="A55" s="19"/>
      <c r="B55" s="19"/>
      <c r="C55" s="19"/>
      <c r="D55" s="19"/>
      <c r="E55" s="19"/>
      <c r="F55" s="19"/>
      <c r="G55" s="19"/>
      <c r="H55" s="19"/>
      <c r="I55" s="19"/>
      <c r="J55" s="25" t="str">
        <f aca="false">IF(OR(H55="",I55=""),"",H55*I55)</f>
        <v/>
      </c>
      <c r="K55" s="25" t="str">
        <f aca="false">IF(J55="","",IF(J55&gt;=15,"Critical",IF(J55&gt;=10,"High",IF(J55&gt;=5,"Medium","Low"))))</f>
        <v/>
      </c>
      <c r="L55" s="19"/>
      <c r="M55" s="19"/>
      <c r="N55" s="19"/>
      <c r="O55" s="19"/>
      <c r="P55" s="20"/>
      <c r="Q55" s="19"/>
      <c r="R55" s="19"/>
      <c r="S55" s="25" t="str">
        <f aca="false">IF(OR(Q55="",R55=""),"",Q55*R55)</f>
        <v/>
      </c>
      <c r="T55" s="25" t="str">
        <f aca="false">IF(S55="","",IF(S55&gt;=15,"Critical",IF(S55&gt;=10,"High",IF(S55&gt;=5,"Medium","Low"))))</f>
        <v/>
      </c>
      <c r="U55" s="19"/>
      <c r="V55" s="19"/>
    </row>
    <row r="56" customFormat="false" ht="15" hidden="false" customHeight="true" outlineLevel="0" collapsed="false">
      <c r="A56" s="19"/>
      <c r="B56" s="19"/>
      <c r="C56" s="19"/>
      <c r="D56" s="19"/>
      <c r="E56" s="19"/>
      <c r="F56" s="19"/>
      <c r="G56" s="19"/>
      <c r="H56" s="19"/>
      <c r="I56" s="19"/>
      <c r="J56" s="25" t="str">
        <f aca="false">IF(OR(H56="",I56=""),"",H56*I56)</f>
        <v/>
      </c>
      <c r="K56" s="25" t="str">
        <f aca="false">IF(J56="","",IF(J56&gt;=15,"Critical",IF(J56&gt;=10,"High",IF(J56&gt;=5,"Medium","Low"))))</f>
        <v/>
      </c>
      <c r="L56" s="19"/>
      <c r="M56" s="19"/>
      <c r="N56" s="19"/>
      <c r="O56" s="19"/>
      <c r="P56" s="20"/>
      <c r="Q56" s="19"/>
      <c r="R56" s="19"/>
      <c r="S56" s="25" t="str">
        <f aca="false">IF(OR(Q56="",R56=""),"",Q56*R56)</f>
        <v/>
      </c>
      <c r="T56" s="25" t="str">
        <f aca="false">IF(S56="","",IF(S56&gt;=15,"Critical",IF(S56&gt;=10,"High",IF(S56&gt;=5,"Medium","Low"))))</f>
        <v/>
      </c>
      <c r="U56" s="19"/>
      <c r="V56" s="19"/>
    </row>
    <row r="57" customFormat="false" ht="15" hidden="false" customHeight="true" outlineLevel="0" collapsed="false">
      <c r="A57" s="19"/>
      <c r="B57" s="19"/>
      <c r="C57" s="19"/>
      <c r="D57" s="19"/>
      <c r="E57" s="19"/>
      <c r="F57" s="19"/>
      <c r="G57" s="19"/>
      <c r="H57" s="19"/>
      <c r="I57" s="19"/>
      <c r="J57" s="25" t="str">
        <f aca="false">IF(OR(H57="",I57=""),"",H57*I57)</f>
        <v/>
      </c>
      <c r="K57" s="25" t="str">
        <f aca="false">IF(J57="","",IF(J57&gt;=15,"Critical",IF(J57&gt;=10,"High",IF(J57&gt;=5,"Medium","Low"))))</f>
        <v/>
      </c>
      <c r="L57" s="19"/>
      <c r="M57" s="19"/>
      <c r="N57" s="19"/>
      <c r="O57" s="19"/>
      <c r="P57" s="20"/>
      <c r="Q57" s="19"/>
      <c r="R57" s="19"/>
      <c r="S57" s="25" t="str">
        <f aca="false">IF(OR(Q57="",R57=""),"",Q57*R57)</f>
        <v/>
      </c>
      <c r="T57" s="25" t="str">
        <f aca="false">IF(S57="","",IF(S57&gt;=15,"Critical",IF(S57&gt;=10,"High",IF(S57&gt;=5,"Medium","Low"))))</f>
        <v/>
      </c>
      <c r="U57" s="19"/>
      <c r="V57" s="19"/>
    </row>
    <row r="58" customFormat="false" ht="15" hidden="false" customHeight="true" outlineLevel="0" collapsed="false">
      <c r="A58" s="19"/>
      <c r="B58" s="19"/>
      <c r="C58" s="19"/>
      <c r="D58" s="19"/>
      <c r="E58" s="19"/>
      <c r="F58" s="19"/>
      <c r="G58" s="19"/>
      <c r="H58" s="19"/>
      <c r="I58" s="19"/>
      <c r="J58" s="25" t="str">
        <f aca="false">IF(OR(H58="",I58=""),"",H58*I58)</f>
        <v/>
      </c>
      <c r="K58" s="25" t="str">
        <f aca="false">IF(J58="","",IF(J58&gt;=15,"Critical",IF(J58&gt;=10,"High",IF(J58&gt;=5,"Medium","Low"))))</f>
        <v/>
      </c>
      <c r="L58" s="19"/>
      <c r="M58" s="19"/>
      <c r="N58" s="19"/>
      <c r="O58" s="19"/>
      <c r="P58" s="20"/>
      <c r="Q58" s="19"/>
      <c r="R58" s="19"/>
      <c r="S58" s="25" t="str">
        <f aca="false">IF(OR(Q58="",R58=""),"",Q58*R58)</f>
        <v/>
      </c>
      <c r="T58" s="25" t="str">
        <f aca="false">IF(S58="","",IF(S58&gt;=15,"Critical",IF(S58&gt;=10,"High",IF(S58&gt;=5,"Medium","Low"))))</f>
        <v/>
      </c>
      <c r="U58" s="19"/>
      <c r="V58" s="19"/>
    </row>
    <row r="59" customFormat="false" ht="15" hidden="false" customHeight="true" outlineLevel="0" collapsed="false">
      <c r="A59" s="19"/>
      <c r="B59" s="19"/>
      <c r="C59" s="19"/>
      <c r="D59" s="19"/>
      <c r="E59" s="19"/>
      <c r="F59" s="19"/>
      <c r="G59" s="19"/>
      <c r="H59" s="19"/>
      <c r="I59" s="19"/>
      <c r="J59" s="25" t="str">
        <f aca="false">IF(OR(H59="",I59=""),"",H59*I59)</f>
        <v/>
      </c>
      <c r="K59" s="25" t="str">
        <f aca="false">IF(J59="","",IF(J59&gt;=15,"Critical",IF(J59&gt;=10,"High",IF(J59&gt;=5,"Medium","Low"))))</f>
        <v/>
      </c>
      <c r="L59" s="19"/>
      <c r="M59" s="19"/>
      <c r="N59" s="19"/>
      <c r="O59" s="19"/>
      <c r="P59" s="20"/>
      <c r="Q59" s="19"/>
      <c r="R59" s="19"/>
      <c r="S59" s="25" t="str">
        <f aca="false">IF(OR(Q59="",R59=""),"",Q59*R59)</f>
        <v/>
      </c>
      <c r="T59" s="25" t="str">
        <f aca="false">IF(S59="","",IF(S59&gt;=15,"Critical",IF(S59&gt;=10,"High",IF(S59&gt;=5,"Medium","Low"))))</f>
        <v/>
      </c>
      <c r="U59" s="19"/>
      <c r="V59" s="19"/>
    </row>
    <row r="60" customFormat="false" ht="15" hidden="false" customHeight="true" outlineLevel="0" collapsed="false">
      <c r="A60" s="19"/>
      <c r="B60" s="19"/>
      <c r="C60" s="19"/>
      <c r="D60" s="19"/>
      <c r="E60" s="19"/>
      <c r="F60" s="19"/>
      <c r="G60" s="19"/>
      <c r="H60" s="19"/>
      <c r="I60" s="19"/>
      <c r="J60" s="25" t="str">
        <f aca="false">IF(OR(H60="",I60=""),"",H60*I60)</f>
        <v/>
      </c>
      <c r="K60" s="25" t="str">
        <f aca="false">IF(J60="","",IF(J60&gt;=15,"Critical",IF(J60&gt;=10,"High",IF(J60&gt;=5,"Medium","Low"))))</f>
        <v/>
      </c>
      <c r="L60" s="19"/>
      <c r="M60" s="19"/>
      <c r="N60" s="19"/>
      <c r="O60" s="19"/>
      <c r="P60" s="20"/>
      <c r="Q60" s="19"/>
      <c r="R60" s="19"/>
      <c r="S60" s="25" t="str">
        <f aca="false">IF(OR(Q60="",R60=""),"",Q60*R60)</f>
        <v/>
      </c>
      <c r="T60" s="25" t="str">
        <f aca="false">IF(S60="","",IF(S60&gt;=15,"Critical",IF(S60&gt;=10,"High",IF(S60&gt;=5,"Medium","Low"))))</f>
        <v/>
      </c>
      <c r="U60" s="19"/>
      <c r="V60" s="19"/>
    </row>
    <row r="61" customFormat="false" ht="15" hidden="false" customHeight="true" outlineLevel="0" collapsed="false">
      <c r="A61" s="19"/>
      <c r="B61" s="19"/>
      <c r="C61" s="19"/>
      <c r="D61" s="19"/>
      <c r="E61" s="19"/>
      <c r="F61" s="19"/>
      <c r="G61" s="19"/>
      <c r="H61" s="19"/>
      <c r="I61" s="19"/>
      <c r="J61" s="25" t="str">
        <f aca="false">IF(OR(H61="",I61=""),"",H61*I61)</f>
        <v/>
      </c>
      <c r="K61" s="25" t="str">
        <f aca="false">IF(J61="","",IF(J61&gt;=15,"Critical",IF(J61&gt;=10,"High",IF(J61&gt;=5,"Medium","Low"))))</f>
        <v/>
      </c>
      <c r="L61" s="19"/>
      <c r="M61" s="19"/>
      <c r="N61" s="19"/>
      <c r="O61" s="19"/>
      <c r="P61" s="20"/>
      <c r="Q61" s="19"/>
      <c r="R61" s="19"/>
      <c r="S61" s="25" t="str">
        <f aca="false">IF(OR(Q61="",R61=""),"",Q61*R61)</f>
        <v/>
      </c>
      <c r="T61" s="25" t="str">
        <f aca="false">IF(S61="","",IF(S61&gt;=15,"Critical",IF(S61&gt;=10,"High",IF(S61&gt;=5,"Medium","Low"))))</f>
        <v/>
      </c>
      <c r="U61" s="19"/>
      <c r="V61" s="19"/>
    </row>
    <row r="62" customFormat="false" ht="15" hidden="false" customHeight="true" outlineLevel="0" collapsed="false">
      <c r="A62" s="19"/>
      <c r="B62" s="19"/>
      <c r="C62" s="19"/>
      <c r="D62" s="19"/>
      <c r="E62" s="19"/>
      <c r="F62" s="19"/>
      <c r="G62" s="19"/>
      <c r="H62" s="19"/>
      <c r="I62" s="19"/>
      <c r="J62" s="25" t="str">
        <f aca="false">IF(OR(H62="",I62=""),"",H62*I62)</f>
        <v/>
      </c>
      <c r="K62" s="25" t="str">
        <f aca="false">IF(J62="","",IF(J62&gt;=15,"Critical",IF(J62&gt;=10,"High",IF(J62&gt;=5,"Medium","Low"))))</f>
        <v/>
      </c>
      <c r="L62" s="19"/>
      <c r="M62" s="19"/>
      <c r="N62" s="19"/>
      <c r="O62" s="19"/>
      <c r="P62" s="20"/>
      <c r="Q62" s="19"/>
      <c r="R62" s="19"/>
      <c r="S62" s="25" t="str">
        <f aca="false">IF(OR(Q62="",R62=""),"",Q62*R62)</f>
        <v/>
      </c>
      <c r="T62" s="25" t="str">
        <f aca="false">IF(S62="","",IF(S62&gt;=15,"Critical",IF(S62&gt;=10,"High",IF(S62&gt;=5,"Medium","Low"))))</f>
        <v/>
      </c>
      <c r="U62" s="19"/>
      <c r="V62" s="19"/>
    </row>
    <row r="63" customFormat="false" ht="15" hidden="false" customHeight="true" outlineLevel="0" collapsed="false">
      <c r="A63" s="19"/>
      <c r="B63" s="19"/>
      <c r="C63" s="19"/>
      <c r="D63" s="19"/>
      <c r="E63" s="19"/>
      <c r="F63" s="19"/>
      <c r="G63" s="19"/>
      <c r="H63" s="19"/>
      <c r="I63" s="19"/>
      <c r="J63" s="25" t="str">
        <f aca="false">IF(OR(H63="",I63=""),"",H63*I63)</f>
        <v/>
      </c>
      <c r="K63" s="25" t="str">
        <f aca="false">IF(J63="","",IF(J63&gt;=15,"Critical",IF(J63&gt;=10,"High",IF(J63&gt;=5,"Medium","Low"))))</f>
        <v/>
      </c>
      <c r="L63" s="19"/>
      <c r="M63" s="19"/>
      <c r="N63" s="19"/>
      <c r="O63" s="19"/>
      <c r="P63" s="20"/>
      <c r="Q63" s="19"/>
      <c r="R63" s="19"/>
      <c r="S63" s="25" t="str">
        <f aca="false">IF(OR(Q63="",R63=""),"",Q63*R63)</f>
        <v/>
      </c>
      <c r="T63" s="25" t="str">
        <f aca="false">IF(S63="","",IF(S63&gt;=15,"Critical",IF(S63&gt;=10,"High",IF(S63&gt;=5,"Medium","Low"))))</f>
        <v/>
      </c>
      <c r="U63" s="19"/>
      <c r="V63" s="19"/>
    </row>
    <row r="64" customFormat="false" ht="15" hidden="false" customHeight="true" outlineLevel="0" collapsed="false">
      <c r="A64" s="19"/>
      <c r="B64" s="19"/>
      <c r="C64" s="19"/>
      <c r="D64" s="19"/>
      <c r="E64" s="19"/>
      <c r="F64" s="19"/>
      <c r="G64" s="19"/>
      <c r="H64" s="19"/>
      <c r="I64" s="19"/>
      <c r="J64" s="25" t="str">
        <f aca="false">IF(OR(H64="",I64=""),"",H64*I64)</f>
        <v/>
      </c>
      <c r="K64" s="25" t="str">
        <f aca="false">IF(J64="","",IF(J64&gt;=15,"Critical",IF(J64&gt;=10,"High",IF(J64&gt;=5,"Medium","Low"))))</f>
        <v/>
      </c>
      <c r="L64" s="19"/>
      <c r="M64" s="19"/>
      <c r="N64" s="19"/>
      <c r="O64" s="19"/>
      <c r="P64" s="20"/>
      <c r="Q64" s="19"/>
      <c r="R64" s="19"/>
      <c r="S64" s="25" t="str">
        <f aca="false">IF(OR(Q64="",R64=""),"",Q64*R64)</f>
        <v/>
      </c>
      <c r="T64" s="25" t="str">
        <f aca="false">IF(S64="","",IF(S64&gt;=15,"Critical",IF(S64&gt;=10,"High",IF(S64&gt;=5,"Medium","Low"))))</f>
        <v/>
      </c>
      <c r="U64" s="19"/>
      <c r="V64" s="19"/>
    </row>
    <row r="65" customFormat="false" ht="15" hidden="false" customHeight="true" outlineLevel="0" collapsed="false">
      <c r="A65" s="19"/>
      <c r="B65" s="19"/>
      <c r="C65" s="19"/>
      <c r="D65" s="19"/>
      <c r="E65" s="19"/>
      <c r="F65" s="19"/>
      <c r="G65" s="19"/>
      <c r="H65" s="19"/>
      <c r="I65" s="19"/>
      <c r="J65" s="25" t="str">
        <f aca="false">IF(OR(H65="",I65=""),"",H65*I65)</f>
        <v/>
      </c>
      <c r="K65" s="25" t="str">
        <f aca="false">IF(J65="","",IF(J65&gt;=15,"Critical",IF(J65&gt;=10,"High",IF(J65&gt;=5,"Medium","Low"))))</f>
        <v/>
      </c>
      <c r="L65" s="19"/>
      <c r="M65" s="19"/>
      <c r="N65" s="19"/>
      <c r="O65" s="19"/>
      <c r="P65" s="20"/>
      <c r="Q65" s="19"/>
      <c r="R65" s="19"/>
      <c r="S65" s="25" t="str">
        <f aca="false">IF(OR(Q65="",R65=""),"",Q65*R65)</f>
        <v/>
      </c>
      <c r="T65" s="25" t="str">
        <f aca="false">IF(S65="","",IF(S65&gt;=15,"Critical",IF(S65&gt;=10,"High",IF(S65&gt;=5,"Medium","Low"))))</f>
        <v/>
      </c>
      <c r="U65" s="19"/>
      <c r="V65" s="19"/>
    </row>
    <row r="66" customFormat="false" ht="15" hidden="false" customHeight="true" outlineLevel="0" collapsed="false">
      <c r="A66" s="19"/>
      <c r="B66" s="19"/>
      <c r="C66" s="19"/>
      <c r="D66" s="19"/>
      <c r="E66" s="19"/>
      <c r="F66" s="19"/>
      <c r="G66" s="19"/>
      <c r="H66" s="19"/>
      <c r="I66" s="19"/>
      <c r="J66" s="25" t="str">
        <f aca="false">IF(OR(H66="",I66=""),"",H66*I66)</f>
        <v/>
      </c>
      <c r="K66" s="25" t="str">
        <f aca="false">IF(J66="","",IF(J66&gt;=15,"Critical",IF(J66&gt;=10,"High",IF(J66&gt;=5,"Medium","Low"))))</f>
        <v/>
      </c>
      <c r="L66" s="19"/>
      <c r="M66" s="19"/>
      <c r="N66" s="19"/>
      <c r="O66" s="19"/>
      <c r="P66" s="20"/>
      <c r="Q66" s="19"/>
      <c r="R66" s="19"/>
      <c r="S66" s="25" t="str">
        <f aca="false">IF(OR(Q66="",R66=""),"",Q66*R66)</f>
        <v/>
      </c>
      <c r="T66" s="25" t="str">
        <f aca="false">IF(S66="","",IF(S66&gt;=15,"Critical",IF(S66&gt;=10,"High",IF(S66&gt;=5,"Medium","Low"))))</f>
        <v/>
      </c>
      <c r="U66" s="19"/>
      <c r="V66" s="19"/>
    </row>
    <row r="67" customFormat="false" ht="15" hidden="false" customHeight="true" outlineLevel="0" collapsed="false">
      <c r="A67" s="19"/>
      <c r="B67" s="19"/>
      <c r="C67" s="19"/>
      <c r="D67" s="19"/>
      <c r="E67" s="19"/>
      <c r="F67" s="19"/>
      <c r="G67" s="19"/>
      <c r="H67" s="19"/>
      <c r="I67" s="19"/>
      <c r="J67" s="25" t="str">
        <f aca="false">IF(OR(H67="",I67=""),"",H67*I67)</f>
        <v/>
      </c>
      <c r="K67" s="25" t="str">
        <f aca="false">IF(J67="","",IF(J67&gt;=15,"Critical",IF(J67&gt;=10,"High",IF(J67&gt;=5,"Medium","Low"))))</f>
        <v/>
      </c>
      <c r="L67" s="19"/>
      <c r="M67" s="19"/>
      <c r="N67" s="19"/>
      <c r="O67" s="19"/>
      <c r="P67" s="20"/>
      <c r="Q67" s="19"/>
      <c r="R67" s="19"/>
      <c r="S67" s="25" t="str">
        <f aca="false">IF(OR(Q67="",R67=""),"",Q67*R67)</f>
        <v/>
      </c>
      <c r="T67" s="25" t="str">
        <f aca="false">IF(S67="","",IF(S67&gt;=15,"Critical",IF(S67&gt;=10,"High",IF(S67&gt;=5,"Medium","Low"))))</f>
        <v/>
      </c>
      <c r="U67" s="19"/>
      <c r="V67" s="19"/>
    </row>
    <row r="68" customFormat="false" ht="15" hidden="false" customHeight="true" outlineLevel="0" collapsed="false">
      <c r="A68" s="19"/>
      <c r="B68" s="19"/>
      <c r="C68" s="19"/>
      <c r="D68" s="19"/>
      <c r="E68" s="19"/>
      <c r="F68" s="19"/>
      <c r="G68" s="19"/>
      <c r="H68" s="19"/>
      <c r="I68" s="19"/>
      <c r="J68" s="25" t="str">
        <f aca="false">IF(OR(H68="",I68=""),"",H68*I68)</f>
        <v/>
      </c>
      <c r="K68" s="25" t="str">
        <f aca="false">IF(J68="","",IF(J68&gt;=15,"Critical",IF(J68&gt;=10,"High",IF(J68&gt;=5,"Medium","Low"))))</f>
        <v/>
      </c>
      <c r="L68" s="19"/>
      <c r="M68" s="19"/>
      <c r="N68" s="19"/>
      <c r="O68" s="19"/>
      <c r="P68" s="20"/>
      <c r="Q68" s="19"/>
      <c r="R68" s="19"/>
      <c r="S68" s="25" t="str">
        <f aca="false">IF(OR(Q68="",R68=""),"",Q68*R68)</f>
        <v/>
      </c>
      <c r="T68" s="25" t="str">
        <f aca="false">IF(S68="","",IF(S68&gt;=15,"Critical",IF(S68&gt;=10,"High",IF(S68&gt;=5,"Medium","Low"))))</f>
        <v/>
      </c>
      <c r="U68" s="19"/>
      <c r="V68" s="19"/>
    </row>
    <row r="69" customFormat="false" ht="15" hidden="false" customHeight="true" outlineLevel="0" collapsed="false">
      <c r="A69" s="19"/>
      <c r="B69" s="19"/>
      <c r="C69" s="19"/>
      <c r="D69" s="19"/>
      <c r="E69" s="19"/>
      <c r="F69" s="19"/>
      <c r="G69" s="19"/>
      <c r="H69" s="19"/>
      <c r="I69" s="19"/>
      <c r="J69" s="25" t="str">
        <f aca="false">IF(OR(H69="",I69=""),"",H69*I69)</f>
        <v/>
      </c>
      <c r="K69" s="25" t="str">
        <f aca="false">IF(J69="","",IF(J69&gt;=15,"Critical",IF(J69&gt;=10,"High",IF(J69&gt;=5,"Medium","Low"))))</f>
        <v/>
      </c>
      <c r="L69" s="19"/>
      <c r="M69" s="19"/>
      <c r="N69" s="19"/>
      <c r="O69" s="19"/>
      <c r="P69" s="20"/>
      <c r="Q69" s="19"/>
      <c r="R69" s="19"/>
      <c r="S69" s="25" t="str">
        <f aca="false">IF(OR(Q69="",R69=""),"",Q69*R69)</f>
        <v/>
      </c>
      <c r="T69" s="25" t="str">
        <f aca="false">IF(S69="","",IF(S69&gt;=15,"Critical",IF(S69&gt;=10,"High",IF(S69&gt;=5,"Medium","Low"))))</f>
        <v/>
      </c>
      <c r="U69" s="19"/>
      <c r="V69" s="19"/>
    </row>
    <row r="70" customFormat="false" ht="15" hidden="false" customHeight="true" outlineLevel="0" collapsed="false">
      <c r="A70" s="19"/>
      <c r="B70" s="19"/>
      <c r="C70" s="19"/>
      <c r="D70" s="19"/>
      <c r="E70" s="19"/>
      <c r="F70" s="19"/>
      <c r="G70" s="19"/>
      <c r="H70" s="19"/>
      <c r="I70" s="19"/>
      <c r="J70" s="25" t="str">
        <f aca="false">IF(OR(H70="",I70=""),"",H70*I70)</f>
        <v/>
      </c>
      <c r="K70" s="25" t="str">
        <f aca="false">IF(J70="","",IF(J70&gt;=15,"Critical",IF(J70&gt;=10,"High",IF(J70&gt;=5,"Medium","Low"))))</f>
        <v/>
      </c>
      <c r="L70" s="19"/>
      <c r="M70" s="19"/>
      <c r="N70" s="19"/>
      <c r="O70" s="19"/>
      <c r="P70" s="20"/>
      <c r="Q70" s="19"/>
      <c r="R70" s="19"/>
      <c r="S70" s="25" t="str">
        <f aca="false">IF(OR(Q70="",R70=""),"",Q70*R70)</f>
        <v/>
      </c>
      <c r="T70" s="25" t="str">
        <f aca="false">IF(S70="","",IF(S70&gt;=15,"Critical",IF(S70&gt;=10,"High",IF(S70&gt;=5,"Medium","Low"))))</f>
        <v/>
      </c>
      <c r="U70" s="19"/>
      <c r="V70" s="19"/>
    </row>
    <row r="71" customFormat="false" ht="15" hidden="false" customHeight="true" outlineLevel="0" collapsed="false">
      <c r="A71" s="19"/>
      <c r="B71" s="19"/>
      <c r="C71" s="19"/>
      <c r="D71" s="19"/>
      <c r="E71" s="19"/>
      <c r="F71" s="19"/>
      <c r="G71" s="19"/>
      <c r="H71" s="19"/>
      <c r="I71" s="19"/>
      <c r="J71" s="25" t="str">
        <f aca="false">IF(OR(H71="",I71=""),"",H71*I71)</f>
        <v/>
      </c>
      <c r="K71" s="25" t="str">
        <f aca="false">IF(J71="","",IF(J71&gt;=15,"Critical",IF(J71&gt;=10,"High",IF(J71&gt;=5,"Medium","Low"))))</f>
        <v/>
      </c>
      <c r="L71" s="19"/>
      <c r="M71" s="19"/>
      <c r="N71" s="19"/>
      <c r="O71" s="19"/>
      <c r="P71" s="20"/>
      <c r="Q71" s="19"/>
      <c r="R71" s="19"/>
      <c r="S71" s="25" t="str">
        <f aca="false">IF(OR(Q71="",R71=""),"",Q71*R71)</f>
        <v/>
      </c>
      <c r="T71" s="25" t="str">
        <f aca="false">IF(S71="","",IF(S71&gt;=15,"Critical",IF(S71&gt;=10,"High",IF(S71&gt;=5,"Medium","Low"))))</f>
        <v/>
      </c>
      <c r="U71" s="19"/>
      <c r="V71" s="19"/>
    </row>
    <row r="72" customFormat="false" ht="15" hidden="false" customHeight="true" outlineLevel="0" collapsed="false">
      <c r="A72" s="19"/>
      <c r="B72" s="19"/>
      <c r="C72" s="19"/>
      <c r="D72" s="19"/>
      <c r="E72" s="19"/>
      <c r="F72" s="19"/>
      <c r="G72" s="19"/>
      <c r="H72" s="19"/>
      <c r="I72" s="19"/>
      <c r="J72" s="25" t="str">
        <f aca="false">IF(OR(H72="",I72=""),"",H72*I72)</f>
        <v/>
      </c>
      <c r="K72" s="25" t="str">
        <f aca="false">IF(J72="","",IF(J72&gt;=15,"Critical",IF(J72&gt;=10,"High",IF(J72&gt;=5,"Medium","Low"))))</f>
        <v/>
      </c>
      <c r="L72" s="19"/>
      <c r="M72" s="19"/>
      <c r="N72" s="19"/>
      <c r="O72" s="19"/>
      <c r="P72" s="20"/>
      <c r="Q72" s="19"/>
      <c r="R72" s="19"/>
      <c r="S72" s="25" t="str">
        <f aca="false">IF(OR(Q72="",R72=""),"",Q72*R72)</f>
        <v/>
      </c>
      <c r="T72" s="25" t="str">
        <f aca="false">IF(S72="","",IF(S72&gt;=15,"Critical",IF(S72&gt;=10,"High",IF(S72&gt;=5,"Medium","Low"))))</f>
        <v/>
      </c>
      <c r="U72" s="19"/>
      <c r="V72" s="19"/>
    </row>
    <row r="73" customFormat="false" ht="15" hidden="false" customHeight="true" outlineLevel="0" collapsed="false">
      <c r="A73" s="19"/>
      <c r="B73" s="19"/>
      <c r="C73" s="19"/>
      <c r="D73" s="19"/>
      <c r="E73" s="19"/>
      <c r="F73" s="19"/>
      <c r="G73" s="19"/>
      <c r="H73" s="19"/>
      <c r="I73" s="19"/>
      <c r="J73" s="25" t="str">
        <f aca="false">IF(OR(H73="",I73=""),"",H73*I73)</f>
        <v/>
      </c>
      <c r="K73" s="25" t="str">
        <f aca="false">IF(J73="","",IF(J73&gt;=15,"Critical",IF(J73&gt;=10,"High",IF(J73&gt;=5,"Medium","Low"))))</f>
        <v/>
      </c>
      <c r="L73" s="19"/>
      <c r="M73" s="19"/>
      <c r="N73" s="19"/>
      <c r="O73" s="19"/>
      <c r="P73" s="20"/>
      <c r="Q73" s="19"/>
      <c r="R73" s="19"/>
      <c r="S73" s="25" t="str">
        <f aca="false">IF(OR(Q73="",R73=""),"",Q73*R73)</f>
        <v/>
      </c>
      <c r="T73" s="25" t="str">
        <f aca="false">IF(S73="","",IF(S73&gt;=15,"Critical",IF(S73&gt;=10,"High",IF(S73&gt;=5,"Medium","Low"))))</f>
        <v/>
      </c>
      <c r="U73" s="19"/>
      <c r="V73" s="19"/>
    </row>
    <row r="74" customFormat="false" ht="15" hidden="false" customHeight="true" outlineLevel="0" collapsed="false">
      <c r="A74" s="19"/>
      <c r="B74" s="19"/>
      <c r="C74" s="19"/>
      <c r="D74" s="19"/>
      <c r="E74" s="19"/>
      <c r="F74" s="19"/>
      <c r="G74" s="19"/>
      <c r="H74" s="19"/>
      <c r="I74" s="19"/>
      <c r="J74" s="25" t="str">
        <f aca="false">IF(OR(H74="",I74=""),"",H74*I74)</f>
        <v/>
      </c>
      <c r="K74" s="25" t="str">
        <f aca="false">IF(J74="","",IF(J74&gt;=15,"Critical",IF(J74&gt;=10,"High",IF(J74&gt;=5,"Medium","Low"))))</f>
        <v/>
      </c>
      <c r="L74" s="19"/>
      <c r="M74" s="19"/>
      <c r="N74" s="19"/>
      <c r="O74" s="19"/>
      <c r="P74" s="20"/>
      <c r="Q74" s="19"/>
      <c r="R74" s="19"/>
      <c r="S74" s="25" t="str">
        <f aca="false">IF(OR(Q74="",R74=""),"",Q74*R74)</f>
        <v/>
      </c>
      <c r="T74" s="25" t="str">
        <f aca="false">IF(S74="","",IF(S74&gt;=15,"Critical",IF(S74&gt;=10,"High",IF(S74&gt;=5,"Medium","Low"))))</f>
        <v/>
      </c>
      <c r="U74" s="19"/>
      <c r="V74" s="19"/>
    </row>
    <row r="75" customFormat="false" ht="15" hidden="false" customHeight="true" outlineLevel="0" collapsed="false">
      <c r="A75" s="19"/>
      <c r="B75" s="19"/>
      <c r="C75" s="19"/>
      <c r="D75" s="19"/>
      <c r="E75" s="19"/>
      <c r="F75" s="19"/>
      <c r="G75" s="19"/>
      <c r="H75" s="19"/>
      <c r="I75" s="19"/>
      <c r="J75" s="25" t="str">
        <f aca="false">IF(OR(H75="",I75=""),"",H75*I75)</f>
        <v/>
      </c>
      <c r="K75" s="25" t="str">
        <f aca="false">IF(J75="","",IF(J75&gt;=15,"Critical",IF(J75&gt;=10,"High",IF(J75&gt;=5,"Medium","Low"))))</f>
        <v/>
      </c>
      <c r="L75" s="19"/>
      <c r="M75" s="19"/>
      <c r="N75" s="19"/>
      <c r="O75" s="19"/>
      <c r="P75" s="20"/>
      <c r="Q75" s="19"/>
      <c r="R75" s="19"/>
      <c r="S75" s="25" t="str">
        <f aca="false">IF(OR(Q75="",R75=""),"",Q75*R75)</f>
        <v/>
      </c>
      <c r="T75" s="25" t="str">
        <f aca="false">IF(S75="","",IF(S75&gt;=15,"Critical",IF(S75&gt;=10,"High",IF(S75&gt;=5,"Medium","Low"))))</f>
        <v/>
      </c>
      <c r="U75" s="19"/>
      <c r="V75" s="19"/>
    </row>
    <row r="76" customFormat="false" ht="15" hidden="false" customHeight="true" outlineLevel="0" collapsed="false">
      <c r="A76" s="19"/>
      <c r="B76" s="19"/>
      <c r="C76" s="19"/>
      <c r="D76" s="19"/>
      <c r="E76" s="19"/>
      <c r="F76" s="19"/>
      <c r="G76" s="19"/>
      <c r="H76" s="19"/>
      <c r="I76" s="19"/>
      <c r="J76" s="25" t="str">
        <f aca="false">IF(OR(H76="",I76=""),"",H76*I76)</f>
        <v/>
      </c>
      <c r="K76" s="25" t="str">
        <f aca="false">IF(J76="","",IF(J76&gt;=15,"Critical",IF(J76&gt;=10,"High",IF(J76&gt;=5,"Medium","Low"))))</f>
        <v/>
      </c>
      <c r="L76" s="19"/>
      <c r="M76" s="19"/>
      <c r="N76" s="19"/>
      <c r="O76" s="19"/>
      <c r="P76" s="20"/>
      <c r="Q76" s="19"/>
      <c r="R76" s="19"/>
      <c r="S76" s="25" t="str">
        <f aca="false">IF(OR(Q76="",R76=""),"",Q76*R76)</f>
        <v/>
      </c>
      <c r="T76" s="25" t="str">
        <f aca="false">IF(S76="","",IF(S76&gt;=15,"Critical",IF(S76&gt;=10,"High",IF(S76&gt;=5,"Medium","Low"))))</f>
        <v/>
      </c>
      <c r="U76" s="19"/>
      <c r="V76" s="19"/>
    </row>
    <row r="77" customFormat="false" ht="15" hidden="false" customHeight="true" outlineLevel="0" collapsed="false">
      <c r="A77" s="19"/>
      <c r="B77" s="19"/>
      <c r="C77" s="19"/>
      <c r="D77" s="19"/>
      <c r="E77" s="19"/>
      <c r="F77" s="19"/>
      <c r="G77" s="19"/>
      <c r="H77" s="19"/>
      <c r="I77" s="19"/>
      <c r="J77" s="25" t="str">
        <f aca="false">IF(OR(H77="",I77=""),"",H77*I77)</f>
        <v/>
      </c>
      <c r="K77" s="25" t="str">
        <f aca="false">IF(J77="","",IF(J77&gt;=15,"Critical",IF(J77&gt;=10,"High",IF(J77&gt;=5,"Medium","Low"))))</f>
        <v/>
      </c>
      <c r="L77" s="19"/>
      <c r="M77" s="19"/>
      <c r="N77" s="19"/>
      <c r="O77" s="19"/>
      <c r="P77" s="20"/>
      <c r="Q77" s="19"/>
      <c r="R77" s="19"/>
      <c r="S77" s="25" t="str">
        <f aca="false">IF(OR(Q77="",R77=""),"",Q77*R77)</f>
        <v/>
      </c>
      <c r="T77" s="25" t="str">
        <f aca="false">IF(S77="","",IF(S77&gt;=15,"Critical",IF(S77&gt;=10,"High",IF(S77&gt;=5,"Medium","Low"))))</f>
        <v/>
      </c>
      <c r="U77" s="19"/>
      <c r="V77" s="19"/>
    </row>
    <row r="78" customFormat="false" ht="15" hidden="false" customHeight="true" outlineLevel="0" collapsed="false">
      <c r="A78" s="19"/>
      <c r="B78" s="19"/>
      <c r="C78" s="19"/>
      <c r="D78" s="19"/>
      <c r="E78" s="19"/>
      <c r="F78" s="19"/>
      <c r="G78" s="19"/>
      <c r="H78" s="19"/>
      <c r="I78" s="19"/>
      <c r="J78" s="25" t="str">
        <f aca="false">IF(OR(H78="",I78=""),"",H78*I78)</f>
        <v/>
      </c>
      <c r="K78" s="25" t="str">
        <f aca="false">IF(J78="","",IF(J78&gt;=15,"Critical",IF(J78&gt;=10,"High",IF(J78&gt;=5,"Medium","Low"))))</f>
        <v/>
      </c>
      <c r="L78" s="19"/>
      <c r="M78" s="19"/>
      <c r="N78" s="19"/>
      <c r="O78" s="19"/>
      <c r="P78" s="20"/>
      <c r="Q78" s="19"/>
      <c r="R78" s="19"/>
      <c r="S78" s="25" t="str">
        <f aca="false">IF(OR(Q78="",R78=""),"",Q78*R78)</f>
        <v/>
      </c>
      <c r="T78" s="25" t="str">
        <f aca="false">IF(S78="","",IF(S78&gt;=15,"Critical",IF(S78&gt;=10,"High",IF(S78&gt;=5,"Medium","Low"))))</f>
        <v/>
      </c>
      <c r="U78" s="19"/>
      <c r="V78" s="19"/>
    </row>
    <row r="79" customFormat="false" ht="15" hidden="false" customHeight="true" outlineLevel="0" collapsed="false">
      <c r="A79" s="19"/>
      <c r="B79" s="19"/>
      <c r="C79" s="19"/>
      <c r="D79" s="19"/>
      <c r="E79" s="19"/>
      <c r="F79" s="19"/>
      <c r="G79" s="19"/>
      <c r="H79" s="19"/>
      <c r="I79" s="19"/>
      <c r="J79" s="25" t="str">
        <f aca="false">IF(OR(H79="",I79=""),"",H79*I79)</f>
        <v/>
      </c>
      <c r="K79" s="25" t="str">
        <f aca="false">IF(J79="","",IF(J79&gt;=15,"Critical",IF(J79&gt;=10,"High",IF(J79&gt;=5,"Medium","Low"))))</f>
        <v/>
      </c>
      <c r="L79" s="19"/>
      <c r="M79" s="19"/>
      <c r="N79" s="19"/>
      <c r="O79" s="19"/>
      <c r="P79" s="20"/>
      <c r="Q79" s="19"/>
      <c r="R79" s="19"/>
      <c r="S79" s="25" t="str">
        <f aca="false">IF(OR(Q79="",R79=""),"",Q79*R79)</f>
        <v/>
      </c>
      <c r="T79" s="25" t="str">
        <f aca="false">IF(S79="","",IF(S79&gt;=15,"Critical",IF(S79&gt;=10,"High",IF(S79&gt;=5,"Medium","Low"))))</f>
        <v/>
      </c>
      <c r="U79" s="19"/>
      <c r="V79" s="19"/>
    </row>
    <row r="80" customFormat="false" ht="15" hidden="false" customHeight="true" outlineLevel="0" collapsed="false">
      <c r="A80" s="19"/>
      <c r="B80" s="19"/>
      <c r="C80" s="19"/>
      <c r="D80" s="19"/>
      <c r="E80" s="19"/>
      <c r="F80" s="19"/>
      <c r="G80" s="19"/>
      <c r="H80" s="19"/>
      <c r="I80" s="19"/>
      <c r="J80" s="25" t="str">
        <f aca="false">IF(OR(H80="",I80=""),"",H80*I80)</f>
        <v/>
      </c>
      <c r="K80" s="25" t="str">
        <f aca="false">IF(J80="","",IF(J80&gt;=15,"Critical",IF(J80&gt;=10,"High",IF(J80&gt;=5,"Medium","Low"))))</f>
        <v/>
      </c>
      <c r="L80" s="19"/>
      <c r="M80" s="19"/>
      <c r="N80" s="19"/>
      <c r="O80" s="19"/>
      <c r="P80" s="20"/>
      <c r="Q80" s="19"/>
      <c r="R80" s="19"/>
      <c r="S80" s="25" t="str">
        <f aca="false">IF(OR(Q80="",R80=""),"",Q80*R80)</f>
        <v/>
      </c>
      <c r="T80" s="25" t="str">
        <f aca="false">IF(S80="","",IF(S80&gt;=15,"Critical",IF(S80&gt;=10,"High",IF(S80&gt;=5,"Medium","Low"))))</f>
        <v/>
      </c>
      <c r="U80" s="19"/>
      <c r="V80" s="19"/>
    </row>
    <row r="81" customFormat="false" ht="15" hidden="false" customHeight="true" outlineLevel="0" collapsed="false">
      <c r="A81" s="19"/>
      <c r="B81" s="19"/>
      <c r="C81" s="19"/>
      <c r="D81" s="19"/>
      <c r="E81" s="19"/>
      <c r="F81" s="19"/>
      <c r="G81" s="19"/>
      <c r="H81" s="19"/>
      <c r="I81" s="19"/>
      <c r="J81" s="25" t="str">
        <f aca="false">IF(OR(H81="",I81=""),"",H81*I81)</f>
        <v/>
      </c>
      <c r="K81" s="25" t="str">
        <f aca="false">IF(J81="","",IF(J81&gt;=15,"Critical",IF(J81&gt;=10,"High",IF(J81&gt;=5,"Medium","Low"))))</f>
        <v/>
      </c>
      <c r="L81" s="19"/>
      <c r="M81" s="19"/>
      <c r="N81" s="19"/>
      <c r="O81" s="19"/>
      <c r="P81" s="20"/>
      <c r="Q81" s="19"/>
      <c r="R81" s="19"/>
      <c r="S81" s="25" t="str">
        <f aca="false">IF(OR(Q81="",R81=""),"",Q81*R81)</f>
        <v/>
      </c>
      <c r="T81" s="25" t="str">
        <f aca="false">IF(S81="","",IF(S81&gt;=15,"Critical",IF(S81&gt;=10,"High",IF(S81&gt;=5,"Medium","Low"))))</f>
        <v/>
      </c>
      <c r="U81" s="19"/>
      <c r="V81" s="19"/>
    </row>
    <row r="82" customFormat="false" ht="15" hidden="false" customHeight="true" outlineLevel="0" collapsed="false">
      <c r="A82" s="19"/>
      <c r="B82" s="19"/>
      <c r="C82" s="19"/>
      <c r="D82" s="19"/>
      <c r="E82" s="19"/>
      <c r="F82" s="19"/>
      <c r="G82" s="19"/>
      <c r="H82" s="19"/>
      <c r="I82" s="19"/>
      <c r="J82" s="25" t="str">
        <f aca="false">IF(OR(H82="",I82=""),"",H82*I82)</f>
        <v/>
      </c>
      <c r="K82" s="25" t="str">
        <f aca="false">IF(J82="","",IF(J82&gt;=15,"Critical",IF(J82&gt;=10,"High",IF(J82&gt;=5,"Medium","Low"))))</f>
        <v/>
      </c>
      <c r="L82" s="19"/>
      <c r="M82" s="19"/>
      <c r="N82" s="19"/>
      <c r="O82" s="19"/>
      <c r="P82" s="20"/>
      <c r="Q82" s="19"/>
      <c r="R82" s="19"/>
      <c r="S82" s="25" t="str">
        <f aca="false">IF(OR(Q82="",R82=""),"",Q82*R82)</f>
        <v/>
      </c>
      <c r="T82" s="25" t="str">
        <f aca="false">IF(S82="","",IF(S82&gt;=15,"Critical",IF(S82&gt;=10,"High",IF(S82&gt;=5,"Medium","Low"))))</f>
        <v/>
      </c>
      <c r="U82" s="19"/>
      <c r="V82" s="19"/>
    </row>
    <row r="83" customFormat="false" ht="15" hidden="false" customHeight="true" outlineLevel="0" collapsed="false">
      <c r="A83" s="19"/>
      <c r="B83" s="19"/>
      <c r="C83" s="19"/>
      <c r="D83" s="19"/>
      <c r="E83" s="19"/>
      <c r="F83" s="19"/>
      <c r="G83" s="19"/>
      <c r="H83" s="19"/>
      <c r="I83" s="19"/>
      <c r="J83" s="25" t="str">
        <f aca="false">IF(OR(H83="",I83=""),"",H83*I83)</f>
        <v/>
      </c>
      <c r="K83" s="25" t="str">
        <f aca="false">IF(J83="","",IF(J83&gt;=15,"Critical",IF(J83&gt;=10,"High",IF(J83&gt;=5,"Medium","Low"))))</f>
        <v/>
      </c>
      <c r="L83" s="19"/>
      <c r="M83" s="19"/>
      <c r="N83" s="19"/>
      <c r="O83" s="19"/>
      <c r="P83" s="20"/>
      <c r="Q83" s="19"/>
      <c r="R83" s="19"/>
      <c r="S83" s="25" t="str">
        <f aca="false">IF(OR(Q83="",R83=""),"",Q83*R83)</f>
        <v/>
      </c>
      <c r="T83" s="25" t="str">
        <f aca="false">IF(S83="","",IF(S83&gt;=15,"Critical",IF(S83&gt;=10,"High",IF(S83&gt;=5,"Medium","Low"))))</f>
        <v/>
      </c>
      <c r="U83" s="19"/>
      <c r="V83" s="19"/>
    </row>
    <row r="84" customFormat="false" ht="15" hidden="false" customHeight="true" outlineLevel="0" collapsed="false">
      <c r="A84" s="19"/>
      <c r="B84" s="19"/>
      <c r="C84" s="19"/>
      <c r="D84" s="19"/>
      <c r="E84" s="19"/>
      <c r="F84" s="19"/>
      <c r="G84" s="19"/>
      <c r="H84" s="19"/>
      <c r="I84" s="19"/>
      <c r="J84" s="25" t="str">
        <f aca="false">IF(OR(H84="",I84=""),"",H84*I84)</f>
        <v/>
      </c>
      <c r="K84" s="25" t="str">
        <f aca="false">IF(J84="","",IF(J84&gt;=15,"Critical",IF(J84&gt;=10,"High",IF(J84&gt;=5,"Medium","Low"))))</f>
        <v/>
      </c>
      <c r="L84" s="19"/>
      <c r="M84" s="19"/>
      <c r="N84" s="19"/>
      <c r="O84" s="19"/>
      <c r="P84" s="20"/>
      <c r="Q84" s="19"/>
      <c r="R84" s="19"/>
      <c r="S84" s="25" t="str">
        <f aca="false">IF(OR(Q84="",R84=""),"",Q84*R84)</f>
        <v/>
      </c>
      <c r="T84" s="25" t="str">
        <f aca="false">IF(S84="","",IF(S84&gt;=15,"Critical",IF(S84&gt;=10,"High",IF(S84&gt;=5,"Medium","Low"))))</f>
        <v/>
      </c>
      <c r="U84" s="19"/>
      <c r="V84" s="19"/>
    </row>
    <row r="87" customFormat="false" ht="15" hidden="false" customHeight="true" outlineLevel="0" collapsed="false">
      <c r="A87" s="4" t="s">
        <v>1362</v>
      </c>
    </row>
    <row r="88" customFormat="false" ht="15" hidden="false" customHeight="true" outlineLevel="0" collapsed="false">
      <c r="A88" s="26" t="s">
        <v>1363</v>
      </c>
      <c r="C88" s="13" t="s">
        <v>1364</v>
      </c>
    </row>
    <row r="89" customFormat="false" ht="15" hidden="false" customHeight="true" outlineLevel="0" collapsed="false">
      <c r="A89" s="26" t="s">
        <v>1365</v>
      </c>
      <c r="C89" s="13" t="s">
        <v>1366</v>
      </c>
    </row>
    <row r="90" customFormat="false" ht="15" hidden="false" customHeight="true" outlineLevel="0" collapsed="false">
      <c r="A90" s="26" t="s">
        <v>1367</v>
      </c>
      <c r="C90" s="13" t="s">
        <v>1368</v>
      </c>
    </row>
    <row r="91" customFormat="false" ht="15" hidden="false" customHeight="true" outlineLevel="0" collapsed="false">
      <c r="A91" s="26" t="s">
        <v>1369</v>
      </c>
      <c r="C91" s="13" t="s">
        <v>1370</v>
      </c>
    </row>
  </sheetData>
  <autoFilter ref="A4:V84"/>
  <mergeCells count="2">
    <mergeCell ref="A1:H1"/>
    <mergeCell ref="A2:H2"/>
  </mergeCells>
  <conditionalFormatting sqref="K5:K84">
    <cfRule type="cellIs" priority="2" operator="equal" aboveAverage="0" equalAverage="0" bottom="0" percent="0" rank="0" text="" dxfId="13">
      <formula>"Critical"</formula>
    </cfRule>
    <cfRule type="cellIs" priority="3" operator="equal" aboveAverage="0" equalAverage="0" bottom="0" percent="0" rank="0" text="" dxfId="0">
      <formula>"High"</formula>
    </cfRule>
    <cfRule type="cellIs" priority="4" operator="equal" aboveAverage="0" equalAverage="0" bottom="0" percent="0" rank="0" text="" dxfId="7">
      <formula>"Medium"</formula>
    </cfRule>
    <cfRule type="cellIs" priority="5" operator="equal" aboveAverage="0" equalAverage="0" bottom="0" percent="0" rank="0" text="" dxfId="1">
      <formula>"Low"</formula>
    </cfRule>
  </conditionalFormatting>
  <conditionalFormatting sqref="T5:T84">
    <cfRule type="cellIs" priority="6" operator="equal" aboveAverage="0" equalAverage="0" bottom="0" percent="0" rank="0" text="" dxfId="13">
      <formula>"Critical"</formula>
    </cfRule>
    <cfRule type="cellIs" priority="7" operator="equal" aboveAverage="0" equalAverage="0" bottom="0" percent="0" rank="0" text="" dxfId="0">
      <formula>"High"</formula>
    </cfRule>
    <cfRule type="cellIs" priority="8" operator="equal" aboveAverage="0" equalAverage="0" bottom="0" percent="0" rank="0" text="" dxfId="7">
      <formula>"Medium"</formula>
    </cfRule>
    <cfRule type="cellIs" priority="9" operator="equal" aboveAverage="0" equalAverage="0" bottom="0" percent="0" rank="0" text="" dxfId="1">
      <formula>"Low"</formula>
    </cfRule>
  </conditionalFormatting>
  <dataValidations count="4">
    <dataValidation allowBlank="true" errorStyle="stop" operator="between" showDropDown="false" showErrorMessage="false" showInputMessage="false" sqref="D5:D84" type="list">
      <formula1>"Confidentiality,Integrity,Availability,C+I,C+A,I+A,C+I+A"</formula1>
      <formula2>0</formula2>
    </dataValidation>
    <dataValidation allowBlank="true" errorStyle="stop" operator="between" showDropDown="false" showErrorMessage="false" showInputMessage="false" sqref="H5:I84 Q5:R84" type="list">
      <formula1>"1,2,3,4,5"</formula1>
      <formula2>0</formula2>
    </dataValidation>
    <dataValidation allowBlank="true" errorStyle="stop" operator="between" showDropDown="false" showErrorMessage="false" showInputMessage="false" sqref="L5:L84" type="list">
      <formula1>"Modify (reduce),Avoid,Share (transfer),Retain (accept)"</formula1>
      <formula2>0</formula2>
    </dataValidation>
    <dataValidation allowBlank="true" errorStyle="stop" operator="between" showDropDown="false" showErrorMessage="false" showInputMessage="false" sqref="U5:U84" type="list">
      <formula1>"Open,In treatment,Treated,Accepted,Closed"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P6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0"/>
    <col collapsed="false" customWidth="true" hidden="false" outlineLevel="0" max="2" min="2" style="1" width="12"/>
    <col collapsed="false" customWidth="true" hidden="false" outlineLevel="0" max="3" min="3" style="1" width="20"/>
    <col collapsed="false" customWidth="true" hidden="false" outlineLevel="0" max="4" min="4" style="1" width="54"/>
    <col collapsed="false" customWidth="true" hidden="false" outlineLevel="0" max="6" min="5" style="1" width="18"/>
    <col collapsed="false" customWidth="true" hidden="false" outlineLevel="0" max="7" min="7" style="1" width="26"/>
    <col collapsed="false" customWidth="true" hidden="false" outlineLevel="0" max="9" min="8" style="1" width="12"/>
    <col collapsed="false" customWidth="true" hidden="false" outlineLevel="0" max="11" min="10" style="1" width="14"/>
    <col collapsed="false" customWidth="true" hidden="false" outlineLevel="0" max="12" min="12" style="1" width="34"/>
    <col collapsed="false" customWidth="true" hidden="false" outlineLevel="0" max="15" min="13" style="1" width="22"/>
    <col collapsed="false" customWidth="true" hidden="false" outlineLevel="0" max="16" min="16" style="1" width="14"/>
  </cols>
  <sheetData>
    <row r="1" customFormat="false" ht="21.75" hidden="false" customHeight="true" outlineLevel="0" collapsed="false">
      <c r="A1" s="16" t="s">
        <v>1371</v>
      </c>
      <c r="B1" s="16"/>
      <c r="C1" s="16"/>
      <c r="D1" s="16"/>
      <c r="E1" s="16"/>
      <c r="F1" s="16"/>
      <c r="G1" s="16"/>
      <c r="H1" s="16"/>
    </row>
    <row r="2" customFormat="false" ht="15" hidden="false" customHeight="true" outlineLevel="0" collapsed="false">
      <c r="A2" s="17" t="s">
        <v>1372</v>
      </c>
      <c r="B2" s="17"/>
      <c r="C2" s="17"/>
      <c r="D2" s="17"/>
      <c r="E2" s="17"/>
      <c r="F2" s="17"/>
      <c r="G2" s="17"/>
      <c r="H2" s="17"/>
    </row>
    <row r="4" customFormat="false" ht="42" hidden="false" customHeight="true" outlineLevel="0" collapsed="false">
      <c r="A4" s="7" t="s">
        <v>1373</v>
      </c>
      <c r="B4" s="7" t="s">
        <v>1374</v>
      </c>
      <c r="C4" s="7" t="s">
        <v>1375</v>
      </c>
      <c r="D4" s="7" t="s">
        <v>1376</v>
      </c>
      <c r="E4" s="7" t="s">
        <v>1344</v>
      </c>
      <c r="F4" s="7" t="s">
        <v>1347</v>
      </c>
      <c r="G4" s="7" t="s">
        <v>1377</v>
      </c>
      <c r="H4" s="7" t="s">
        <v>1378</v>
      </c>
      <c r="I4" s="7" t="s">
        <v>82</v>
      </c>
      <c r="J4" s="7" t="s">
        <v>79</v>
      </c>
      <c r="K4" s="7" t="s">
        <v>1379</v>
      </c>
      <c r="L4" s="7" t="s">
        <v>1380</v>
      </c>
      <c r="M4" s="7" t="s">
        <v>1381</v>
      </c>
      <c r="N4" s="7" t="s">
        <v>1382</v>
      </c>
      <c r="O4" s="7" t="s">
        <v>1383</v>
      </c>
      <c r="P4" s="7" t="s">
        <v>1384</v>
      </c>
    </row>
    <row r="5" customFormat="false" ht="23.25" hidden="false" customHeight="true" outlineLevel="0" collapsed="false">
      <c r="A5" s="23" t="s">
        <v>1385</v>
      </c>
      <c r="B5" s="23" t="s">
        <v>1353</v>
      </c>
      <c r="C5" s="23" t="s">
        <v>1386</v>
      </c>
      <c r="D5" s="23" t="s">
        <v>1387</v>
      </c>
      <c r="E5" s="23" t="s">
        <v>1388</v>
      </c>
      <c r="F5" s="23" t="s">
        <v>1277</v>
      </c>
      <c r="G5" s="23" t="s">
        <v>1389</v>
      </c>
      <c r="H5" s="24"/>
      <c r="I5" s="24"/>
      <c r="J5" s="23" t="s">
        <v>24</v>
      </c>
      <c r="K5" s="24"/>
      <c r="L5" s="23" t="s">
        <v>1390</v>
      </c>
      <c r="M5" s="23"/>
      <c r="N5" s="23"/>
      <c r="O5" s="23"/>
      <c r="P5" s="24"/>
    </row>
    <row r="6" customFormat="false" ht="15" hidden="false" customHeight="true" outlineLevel="0" collapsed="false">
      <c r="A6" s="19"/>
      <c r="B6" s="19"/>
      <c r="C6" s="19"/>
      <c r="D6" s="19"/>
      <c r="E6" s="19"/>
      <c r="F6" s="19"/>
      <c r="G6" s="19"/>
      <c r="H6" s="20"/>
      <c r="I6" s="20"/>
      <c r="J6" s="19"/>
      <c r="K6" s="20"/>
      <c r="L6" s="19"/>
      <c r="M6" s="19"/>
      <c r="N6" s="19"/>
      <c r="O6" s="19"/>
      <c r="P6" s="20"/>
    </row>
    <row r="7" customFormat="false" ht="15" hidden="false" customHeight="true" outlineLevel="0" collapsed="false">
      <c r="A7" s="19"/>
      <c r="B7" s="19"/>
      <c r="C7" s="19"/>
      <c r="D7" s="19"/>
      <c r="E7" s="19"/>
      <c r="F7" s="19"/>
      <c r="G7" s="19"/>
      <c r="H7" s="20"/>
      <c r="I7" s="20"/>
      <c r="J7" s="19"/>
      <c r="K7" s="20"/>
      <c r="L7" s="19"/>
      <c r="M7" s="19"/>
      <c r="N7" s="19"/>
      <c r="O7" s="19"/>
      <c r="P7" s="20"/>
    </row>
    <row r="8" customFormat="false" ht="15" hidden="false" customHeight="true" outlineLevel="0" collapsed="false">
      <c r="A8" s="19"/>
      <c r="B8" s="19"/>
      <c r="C8" s="19"/>
      <c r="D8" s="19"/>
      <c r="E8" s="19"/>
      <c r="F8" s="19"/>
      <c r="G8" s="19"/>
      <c r="H8" s="20"/>
      <c r="I8" s="20"/>
      <c r="J8" s="19"/>
      <c r="K8" s="20"/>
      <c r="L8" s="19"/>
      <c r="M8" s="19"/>
      <c r="N8" s="19"/>
      <c r="O8" s="19"/>
      <c r="P8" s="20"/>
    </row>
    <row r="9" customFormat="false" ht="15" hidden="false" customHeight="true" outlineLevel="0" collapsed="false">
      <c r="A9" s="19"/>
      <c r="B9" s="19"/>
      <c r="C9" s="19"/>
      <c r="D9" s="19"/>
      <c r="E9" s="19"/>
      <c r="F9" s="19"/>
      <c r="G9" s="19"/>
      <c r="H9" s="20"/>
      <c r="I9" s="20"/>
      <c r="J9" s="19"/>
      <c r="K9" s="20"/>
      <c r="L9" s="19"/>
      <c r="M9" s="19"/>
      <c r="N9" s="19"/>
      <c r="O9" s="19"/>
      <c r="P9" s="20"/>
    </row>
    <row r="10" customFormat="false" ht="15" hidden="false" customHeight="true" outlineLevel="0" collapsed="false">
      <c r="A10" s="19"/>
      <c r="B10" s="19"/>
      <c r="C10" s="19"/>
      <c r="D10" s="19"/>
      <c r="E10" s="19"/>
      <c r="F10" s="19"/>
      <c r="G10" s="19"/>
      <c r="H10" s="20"/>
      <c r="I10" s="20"/>
      <c r="J10" s="19"/>
      <c r="K10" s="20"/>
      <c r="L10" s="19"/>
      <c r="M10" s="19"/>
      <c r="N10" s="19"/>
      <c r="O10" s="19"/>
      <c r="P10" s="20"/>
    </row>
    <row r="11" customFormat="false" ht="15" hidden="false" customHeight="true" outlineLevel="0" collapsed="false">
      <c r="A11" s="19"/>
      <c r="B11" s="19"/>
      <c r="C11" s="19"/>
      <c r="D11" s="19"/>
      <c r="E11" s="19"/>
      <c r="F11" s="19"/>
      <c r="G11" s="19"/>
      <c r="H11" s="20"/>
      <c r="I11" s="20"/>
      <c r="J11" s="19"/>
      <c r="K11" s="20"/>
      <c r="L11" s="19"/>
      <c r="M11" s="19"/>
      <c r="N11" s="19"/>
      <c r="O11" s="19"/>
      <c r="P11" s="20"/>
    </row>
    <row r="12" customFormat="false" ht="15" hidden="false" customHeight="true" outlineLevel="0" collapsed="false">
      <c r="A12" s="19"/>
      <c r="B12" s="19"/>
      <c r="C12" s="19"/>
      <c r="D12" s="19"/>
      <c r="E12" s="19"/>
      <c r="F12" s="19"/>
      <c r="G12" s="19"/>
      <c r="H12" s="20"/>
      <c r="I12" s="20"/>
      <c r="J12" s="19"/>
      <c r="K12" s="20"/>
      <c r="L12" s="19"/>
      <c r="M12" s="19"/>
      <c r="N12" s="19"/>
      <c r="O12" s="19"/>
      <c r="P12" s="20"/>
    </row>
    <row r="13" customFormat="false" ht="15" hidden="false" customHeight="true" outlineLevel="0" collapsed="false">
      <c r="A13" s="19"/>
      <c r="B13" s="19"/>
      <c r="C13" s="19"/>
      <c r="D13" s="19"/>
      <c r="E13" s="19"/>
      <c r="F13" s="19"/>
      <c r="G13" s="19"/>
      <c r="H13" s="20"/>
      <c r="I13" s="20"/>
      <c r="J13" s="19"/>
      <c r="K13" s="20"/>
      <c r="L13" s="19"/>
      <c r="M13" s="19"/>
      <c r="N13" s="19"/>
      <c r="O13" s="19"/>
      <c r="P13" s="20"/>
    </row>
    <row r="14" customFormat="false" ht="15" hidden="false" customHeight="true" outlineLevel="0" collapsed="false">
      <c r="A14" s="19"/>
      <c r="B14" s="19"/>
      <c r="C14" s="19"/>
      <c r="D14" s="19"/>
      <c r="E14" s="19"/>
      <c r="F14" s="19"/>
      <c r="G14" s="19"/>
      <c r="H14" s="20"/>
      <c r="I14" s="20"/>
      <c r="J14" s="19"/>
      <c r="K14" s="20"/>
      <c r="L14" s="19"/>
      <c r="M14" s="19"/>
      <c r="N14" s="19"/>
      <c r="O14" s="19"/>
      <c r="P14" s="20"/>
    </row>
    <row r="15" customFormat="false" ht="15" hidden="false" customHeight="true" outlineLevel="0" collapsed="false">
      <c r="A15" s="19"/>
      <c r="B15" s="19"/>
      <c r="C15" s="19"/>
      <c r="D15" s="19"/>
      <c r="E15" s="19"/>
      <c r="F15" s="19"/>
      <c r="G15" s="19"/>
      <c r="H15" s="20"/>
      <c r="I15" s="20"/>
      <c r="J15" s="19"/>
      <c r="K15" s="20"/>
      <c r="L15" s="19"/>
      <c r="M15" s="19"/>
      <c r="N15" s="19"/>
      <c r="O15" s="19"/>
      <c r="P15" s="20"/>
    </row>
    <row r="16" customFormat="false" ht="15" hidden="false" customHeight="true" outlineLevel="0" collapsed="false">
      <c r="A16" s="19"/>
      <c r="B16" s="19"/>
      <c r="C16" s="19"/>
      <c r="D16" s="19"/>
      <c r="E16" s="19"/>
      <c r="F16" s="19"/>
      <c r="G16" s="19"/>
      <c r="H16" s="20"/>
      <c r="I16" s="20"/>
      <c r="J16" s="19"/>
      <c r="K16" s="20"/>
      <c r="L16" s="19"/>
      <c r="M16" s="19"/>
      <c r="N16" s="19"/>
      <c r="O16" s="19"/>
      <c r="P16" s="20"/>
    </row>
    <row r="17" customFormat="false" ht="15" hidden="false" customHeight="true" outlineLevel="0" collapsed="false">
      <c r="A17" s="19"/>
      <c r="B17" s="19"/>
      <c r="C17" s="19"/>
      <c r="D17" s="19"/>
      <c r="E17" s="19"/>
      <c r="F17" s="19"/>
      <c r="G17" s="19"/>
      <c r="H17" s="20"/>
      <c r="I17" s="20"/>
      <c r="J17" s="19"/>
      <c r="K17" s="20"/>
      <c r="L17" s="19"/>
      <c r="M17" s="19"/>
      <c r="N17" s="19"/>
      <c r="O17" s="19"/>
      <c r="P17" s="20"/>
    </row>
    <row r="18" customFormat="false" ht="15" hidden="false" customHeight="true" outlineLevel="0" collapsed="false">
      <c r="A18" s="19"/>
      <c r="B18" s="19"/>
      <c r="C18" s="19"/>
      <c r="D18" s="19"/>
      <c r="E18" s="19"/>
      <c r="F18" s="19"/>
      <c r="G18" s="19"/>
      <c r="H18" s="20"/>
      <c r="I18" s="20"/>
      <c r="J18" s="19"/>
      <c r="K18" s="20"/>
      <c r="L18" s="19"/>
      <c r="M18" s="19"/>
      <c r="N18" s="19"/>
      <c r="O18" s="19"/>
      <c r="P18" s="20"/>
    </row>
    <row r="19" customFormat="false" ht="15" hidden="false" customHeight="true" outlineLevel="0" collapsed="false">
      <c r="A19" s="19"/>
      <c r="B19" s="19"/>
      <c r="C19" s="19"/>
      <c r="D19" s="19"/>
      <c r="E19" s="19"/>
      <c r="F19" s="19"/>
      <c r="G19" s="19"/>
      <c r="H19" s="20"/>
      <c r="I19" s="20"/>
      <c r="J19" s="19"/>
      <c r="K19" s="20"/>
      <c r="L19" s="19"/>
      <c r="M19" s="19"/>
      <c r="N19" s="19"/>
      <c r="O19" s="19"/>
      <c r="P19" s="20"/>
    </row>
    <row r="20" customFormat="false" ht="15" hidden="false" customHeight="true" outlineLevel="0" collapsed="false">
      <c r="A20" s="19"/>
      <c r="B20" s="19"/>
      <c r="C20" s="19"/>
      <c r="D20" s="19"/>
      <c r="E20" s="19"/>
      <c r="F20" s="19"/>
      <c r="G20" s="19"/>
      <c r="H20" s="20"/>
      <c r="I20" s="20"/>
      <c r="J20" s="19"/>
      <c r="K20" s="20"/>
      <c r="L20" s="19"/>
      <c r="M20" s="19"/>
      <c r="N20" s="19"/>
      <c r="O20" s="19"/>
      <c r="P20" s="20"/>
    </row>
    <row r="21" customFormat="false" ht="15" hidden="false" customHeight="true" outlineLevel="0" collapsed="false">
      <c r="A21" s="19"/>
      <c r="B21" s="19"/>
      <c r="C21" s="19"/>
      <c r="D21" s="19"/>
      <c r="E21" s="19"/>
      <c r="F21" s="19"/>
      <c r="G21" s="19"/>
      <c r="H21" s="20"/>
      <c r="I21" s="20"/>
      <c r="J21" s="19"/>
      <c r="K21" s="20"/>
      <c r="L21" s="19"/>
      <c r="M21" s="19"/>
      <c r="N21" s="19"/>
      <c r="O21" s="19"/>
      <c r="P21" s="20"/>
    </row>
    <row r="22" customFormat="false" ht="15" hidden="false" customHeight="true" outlineLevel="0" collapsed="false">
      <c r="A22" s="19"/>
      <c r="B22" s="19"/>
      <c r="C22" s="19"/>
      <c r="D22" s="19"/>
      <c r="E22" s="19"/>
      <c r="F22" s="19"/>
      <c r="G22" s="19"/>
      <c r="H22" s="20"/>
      <c r="I22" s="20"/>
      <c r="J22" s="19"/>
      <c r="K22" s="20"/>
      <c r="L22" s="19"/>
      <c r="M22" s="19"/>
      <c r="N22" s="19"/>
      <c r="O22" s="19"/>
      <c r="P22" s="20"/>
    </row>
    <row r="23" customFormat="false" ht="15" hidden="false" customHeight="true" outlineLevel="0" collapsed="false">
      <c r="A23" s="19"/>
      <c r="B23" s="19"/>
      <c r="C23" s="19"/>
      <c r="D23" s="19"/>
      <c r="E23" s="19"/>
      <c r="F23" s="19"/>
      <c r="G23" s="19"/>
      <c r="H23" s="20"/>
      <c r="I23" s="20"/>
      <c r="J23" s="19"/>
      <c r="K23" s="20"/>
      <c r="L23" s="19"/>
      <c r="M23" s="19"/>
      <c r="N23" s="19"/>
      <c r="O23" s="19"/>
      <c r="P23" s="20"/>
    </row>
    <row r="24" customFormat="false" ht="15" hidden="false" customHeight="true" outlineLevel="0" collapsed="false">
      <c r="A24" s="19"/>
      <c r="B24" s="19"/>
      <c r="C24" s="19"/>
      <c r="D24" s="19"/>
      <c r="E24" s="19"/>
      <c r="F24" s="19"/>
      <c r="G24" s="19"/>
      <c r="H24" s="20"/>
      <c r="I24" s="20"/>
      <c r="J24" s="19"/>
      <c r="K24" s="20"/>
      <c r="L24" s="19"/>
      <c r="M24" s="19"/>
      <c r="N24" s="19"/>
      <c r="O24" s="19"/>
      <c r="P24" s="20"/>
    </row>
    <row r="25" customFormat="false" ht="15" hidden="false" customHeight="true" outlineLevel="0" collapsed="false">
      <c r="A25" s="19"/>
      <c r="B25" s="19"/>
      <c r="C25" s="19"/>
      <c r="D25" s="19"/>
      <c r="E25" s="19"/>
      <c r="F25" s="19"/>
      <c r="G25" s="19"/>
      <c r="H25" s="20"/>
      <c r="I25" s="20"/>
      <c r="J25" s="19"/>
      <c r="K25" s="20"/>
      <c r="L25" s="19"/>
      <c r="M25" s="19"/>
      <c r="N25" s="19"/>
      <c r="O25" s="19"/>
      <c r="P25" s="20"/>
    </row>
    <row r="26" customFormat="false" ht="15" hidden="false" customHeight="true" outlineLevel="0" collapsed="false">
      <c r="A26" s="19"/>
      <c r="B26" s="19"/>
      <c r="C26" s="19"/>
      <c r="D26" s="19"/>
      <c r="E26" s="19"/>
      <c r="F26" s="19"/>
      <c r="G26" s="19"/>
      <c r="H26" s="20"/>
      <c r="I26" s="20"/>
      <c r="J26" s="19"/>
      <c r="K26" s="20"/>
      <c r="L26" s="19"/>
      <c r="M26" s="19"/>
      <c r="N26" s="19"/>
      <c r="O26" s="19"/>
      <c r="P26" s="20"/>
    </row>
    <row r="27" customFormat="false" ht="15" hidden="false" customHeight="true" outlineLevel="0" collapsed="false">
      <c r="A27" s="19"/>
      <c r="B27" s="19"/>
      <c r="C27" s="19"/>
      <c r="D27" s="19"/>
      <c r="E27" s="19"/>
      <c r="F27" s="19"/>
      <c r="G27" s="19"/>
      <c r="H27" s="20"/>
      <c r="I27" s="20"/>
      <c r="J27" s="19"/>
      <c r="K27" s="20"/>
      <c r="L27" s="19"/>
      <c r="M27" s="19"/>
      <c r="N27" s="19"/>
      <c r="O27" s="19"/>
      <c r="P27" s="20"/>
    </row>
    <row r="28" customFormat="false" ht="15" hidden="false" customHeight="true" outlineLevel="0" collapsed="false">
      <c r="A28" s="19"/>
      <c r="B28" s="19"/>
      <c r="C28" s="19"/>
      <c r="D28" s="19"/>
      <c r="E28" s="19"/>
      <c r="F28" s="19"/>
      <c r="G28" s="19"/>
      <c r="H28" s="20"/>
      <c r="I28" s="20"/>
      <c r="J28" s="19"/>
      <c r="K28" s="20"/>
      <c r="L28" s="19"/>
      <c r="M28" s="19"/>
      <c r="N28" s="19"/>
      <c r="O28" s="19"/>
      <c r="P28" s="20"/>
    </row>
    <row r="29" customFormat="false" ht="15" hidden="false" customHeight="true" outlineLevel="0" collapsed="false">
      <c r="A29" s="19"/>
      <c r="B29" s="19"/>
      <c r="C29" s="19"/>
      <c r="D29" s="19"/>
      <c r="E29" s="19"/>
      <c r="F29" s="19"/>
      <c r="G29" s="19"/>
      <c r="H29" s="20"/>
      <c r="I29" s="20"/>
      <c r="J29" s="19"/>
      <c r="K29" s="20"/>
      <c r="L29" s="19"/>
      <c r="M29" s="19"/>
      <c r="N29" s="19"/>
      <c r="O29" s="19"/>
      <c r="P29" s="20"/>
    </row>
    <row r="30" customFormat="false" ht="15" hidden="false" customHeight="true" outlineLevel="0" collapsed="false">
      <c r="A30" s="19"/>
      <c r="B30" s="19"/>
      <c r="C30" s="19"/>
      <c r="D30" s="19"/>
      <c r="E30" s="19"/>
      <c r="F30" s="19"/>
      <c r="G30" s="19"/>
      <c r="H30" s="20"/>
      <c r="I30" s="20"/>
      <c r="J30" s="19"/>
      <c r="K30" s="20"/>
      <c r="L30" s="19"/>
      <c r="M30" s="19"/>
      <c r="N30" s="19"/>
      <c r="O30" s="19"/>
      <c r="P30" s="20"/>
    </row>
    <row r="31" customFormat="false" ht="15" hidden="false" customHeight="true" outlineLevel="0" collapsed="false">
      <c r="A31" s="19"/>
      <c r="B31" s="19"/>
      <c r="C31" s="19"/>
      <c r="D31" s="19"/>
      <c r="E31" s="19"/>
      <c r="F31" s="19"/>
      <c r="G31" s="19"/>
      <c r="H31" s="20"/>
      <c r="I31" s="20"/>
      <c r="J31" s="19"/>
      <c r="K31" s="20"/>
      <c r="L31" s="19"/>
      <c r="M31" s="19"/>
      <c r="N31" s="19"/>
      <c r="O31" s="19"/>
      <c r="P31" s="20"/>
    </row>
    <row r="32" customFormat="false" ht="15" hidden="false" customHeight="true" outlineLevel="0" collapsed="false">
      <c r="A32" s="19"/>
      <c r="B32" s="19"/>
      <c r="C32" s="19"/>
      <c r="D32" s="19"/>
      <c r="E32" s="19"/>
      <c r="F32" s="19"/>
      <c r="G32" s="19"/>
      <c r="H32" s="20"/>
      <c r="I32" s="20"/>
      <c r="J32" s="19"/>
      <c r="K32" s="20"/>
      <c r="L32" s="19"/>
      <c r="M32" s="19"/>
      <c r="N32" s="19"/>
      <c r="O32" s="19"/>
      <c r="P32" s="20"/>
    </row>
    <row r="33" customFormat="false" ht="15" hidden="false" customHeight="true" outlineLevel="0" collapsed="false">
      <c r="A33" s="19"/>
      <c r="B33" s="19"/>
      <c r="C33" s="19"/>
      <c r="D33" s="19"/>
      <c r="E33" s="19"/>
      <c r="F33" s="19"/>
      <c r="G33" s="19"/>
      <c r="H33" s="20"/>
      <c r="I33" s="20"/>
      <c r="J33" s="19"/>
      <c r="K33" s="20"/>
      <c r="L33" s="19"/>
      <c r="M33" s="19"/>
      <c r="N33" s="19"/>
      <c r="O33" s="19"/>
      <c r="P33" s="20"/>
    </row>
    <row r="34" customFormat="false" ht="15" hidden="false" customHeight="true" outlineLevel="0" collapsed="false">
      <c r="A34" s="19"/>
      <c r="B34" s="19"/>
      <c r="C34" s="19"/>
      <c r="D34" s="19"/>
      <c r="E34" s="19"/>
      <c r="F34" s="19"/>
      <c r="G34" s="19"/>
      <c r="H34" s="20"/>
      <c r="I34" s="20"/>
      <c r="J34" s="19"/>
      <c r="K34" s="20"/>
      <c r="L34" s="19"/>
      <c r="M34" s="19"/>
      <c r="N34" s="19"/>
      <c r="O34" s="19"/>
      <c r="P34" s="20"/>
    </row>
    <row r="35" customFormat="false" ht="15" hidden="false" customHeight="true" outlineLevel="0" collapsed="false">
      <c r="A35" s="19"/>
      <c r="B35" s="19"/>
      <c r="C35" s="19"/>
      <c r="D35" s="19"/>
      <c r="E35" s="19"/>
      <c r="F35" s="19"/>
      <c r="G35" s="19"/>
      <c r="H35" s="20"/>
      <c r="I35" s="20"/>
      <c r="J35" s="19"/>
      <c r="K35" s="20"/>
      <c r="L35" s="19"/>
      <c r="M35" s="19"/>
      <c r="N35" s="19"/>
      <c r="O35" s="19"/>
      <c r="P35" s="20"/>
    </row>
    <row r="36" customFormat="false" ht="15" hidden="false" customHeight="true" outlineLevel="0" collapsed="false">
      <c r="A36" s="19"/>
      <c r="B36" s="19"/>
      <c r="C36" s="19"/>
      <c r="D36" s="19"/>
      <c r="E36" s="19"/>
      <c r="F36" s="19"/>
      <c r="G36" s="19"/>
      <c r="H36" s="20"/>
      <c r="I36" s="20"/>
      <c r="J36" s="19"/>
      <c r="K36" s="20"/>
      <c r="L36" s="19"/>
      <c r="M36" s="19"/>
      <c r="N36" s="19"/>
      <c r="O36" s="19"/>
      <c r="P36" s="20"/>
    </row>
    <row r="37" customFormat="false" ht="15" hidden="false" customHeight="true" outlineLevel="0" collapsed="false">
      <c r="A37" s="19"/>
      <c r="B37" s="19"/>
      <c r="C37" s="19"/>
      <c r="D37" s="19"/>
      <c r="E37" s="19"/>
      <c r="F37" s="19"/>
      <c r="G37" s="19"/>
      <c r="H37" s="20"/>
      <c r="I37" s="20"/>
      <c r="J37" s="19"/>
      <c r="K37" s="20"/>
      <c r="L37" s="19"/>
      <c r="M37" s="19"/>
      <c r="N37" s="19"/>
      <c r="O37" s="19"/>
      <c r="P37" s="20"/>
    </row>
    <row r="38" customFormat="false" ht="15" hidden="false" customHeight="true" outlineLevel="0" collapsed="false">
      <c r="A38" s="19"/>
      <c r="B38" s="19"/>
      <c r="C38" s="19"/>
      <c r="D38" s="19"/>
      <c r="E38" s="19"/>
      <c r="F38" s="19"/>
      <c r="G38" s="19"/>
      <c r="H38" s="20"/>
      <c r="I38" s="20"/>
      <c r="J38" s="19"/>
      <c r="K38" s="20"/>
      <c r="L38" s="19"/>
      <c r="M38" s="19"/>
      <c r="N38" s="19"/>
      <c r="O38" s="19"/>
      <c r="P38" s="20"/>
    </row>
    <row r="39" customFormat="false" ht="15" hidden="false" customHeight="true" outlineLevel="0" collapsed="false">
      <c r="A39" s="19"/>
      <c r="B39" s="19"/>
      <c r="C39" s="19"/>
      <c r="D39" s="19"/>
      <c r="E39" s="19"/>
      <c r="F39" s="19"/>
      <c r="G39" s="19"/>
      <c r="H39" s="20"/>
      <c r="I39" s="20"/>
      <c r="J39" s="19"/>
      <c r="K39" s="20"/>
      <c r="L39" s="19"/>
      <c r="M39" s="19"/>
      <c r="N39" s="19"/>
      <c r="O39" s="19"/>
      <c r="P39" s="20"/>
    </row>
    <row r="40" customFormat="false" ht="15" hidden="false" customHeight="true" outlineLevel="0" collapsed="false">
      <c r="A40" s="19"/>
      <c r="B40" s="19"/>
      <c r="C40" s="19"/>
      <c r="D40" s="19"/>
      <c r="E40" s="19"/>
      <c r="F40" s="19"/>
      <c r="G40" s="19"/>
      <c r="H40" s="20"/>
      <c r="I40" s="20"/>
      <c r="J40" s="19"/>
      <c r="K40" s="20"/>
      <c r="L40" s="19"/>
      <c r="M40" s="19"/>
      <c r="N40" s="19"/>
      <c r="O40" s="19"/>
      <c r="P40" s="20"/>
    </row>
    <row r="41" customFormat="false" ht="15" hidden="false" customHeight="true" outlineLevel="0" collapsed="false">
      <c r="A41" s="19"/>
      <c r="B41" s="19"/>
      <c r="C41" s="19"/>
      <c r="D41" s="19"/>
      <c r="E41" s="19"/>
      <c r="F41" s="19"/>
      <c r="G41" s="19"/>
      <c r="H41" s="20"/>
      <c r="I41" s="20"/>
      <c r="J41" s="19"/>
      <c r="K41" s="20"/>
      <c r="L41" s="19"/>
      <c r="M41" s="19"/>
      <c r="N41" s="19"/>
      <c r="O41" s="19"/>
      <c r="P41" s="20"/>
    </row>
    <row r="42" customFormat="false" ht="15" hidden="false" customHeight="true" outlineLevel="0" collapsed="false">
      <c r="A42" s="19"/>
      <c r="B42" s="19"/>
      <c r="C42" s="19"/>
      <c r="D42" s="19"/>
      <c r="E42" s="19"/>
      <c r="F42" s="19"/>
      <c r="G42" s="19"/>
      <c r="H42" s="20"/>
      <c r="I42" s="20"/>
      <c r="J42" s="19"/>
      <c r="K42" s="20"/>
      <c r="L42" s="19"/>
      <c r="M42" s="19"/>
      <c r="N42" s="19"/>
      <c r="O42" s="19"/>
      <c r="P42" s="20"/>
    </row>
    <row r="43" customFormat="false" ht="15" hidden="false" customHeight="true" outlineLevel="0" collapsed="false">
      <c r="A43" s="19"/>
      <c r="B43" s="19"/>
      <c r="C43" s="19"/>
      <c r="D43" s="19"/>
      <c r="E43" s="19"/>
      <c r="F43" s="19"/>
      <c r="G43" s="19"/>
      <c r="H43" s="20"/>
      <c r="I43" s="20"/>
      <c r="J43" s="19"/>
      <c r="K43" s="20"/>
      <c r="L43" s="19"/>
      <c r="M43" s="19"/>
      <c r="N43" s="19"/>
      <c r="O43" s="19"/>
      <c r="P43" s="20"/>
    </row>
    <row r="44" customFormat="false" ht="15" hidden="false" customHeight="true" outlineLevel="0" collapsed="false">
      <c r="A44" s="19"/>
      <c r="B44" s="19"/>
      <c r="C44" s="19"/>
      <c r="D44" s="19"/>
      <c r="E44" s="19"/>
      <c r="F44" s="19"/>
      <c r="G44" s="19"/>
      <c r="H44" s="20"/>
      <c r="I44" s="20"/>
      <c r="J44" s="19"/>
      <c r="K44" s="20"/>
      <c r="L44" s="19"/>
      <c r="M44" s="19"/>
      <c r="N44" s="19"/>
      <c r="O44" s="19"/>
      <c r="P44" s="20"/>
    </row>
    <row r="45" customFormat="false" ht="15" hidden="false" customHeight="true" outlineLevel="0" collapsed="false">
      <c r="A45" s="19"/>
      <c r="B45" s="19"/>
      <c r="C45" s="19"/>
      <c r="D45" s="19"/>
      <c r="E45" s="19"/>
      <c r="F45" s="19"/>
      <c r="G45" s="19"/>
      <c r="H45" s="20"/>
      <c r="I45" s="20"/>
      <c r="J45" s="19"/>
      <c r="K45" s="20"/>
      <c r="L45" s="19"/>
      <c r="M45" s="19"/>
      <c r="N45" s="19"/>
      <c r="O45" s="19"/>
      <c r="P45" s="20"/>
    </row>
    <row r="46" customFormat="false" ht="15" hidden="false" customHeight="true" outlineLevel="0" collapsed="false">
      <c r="A46" s="19"/>
      <c r="B46" s="19"/>
      <c r="C46" s="19"/>
      <c r="D46" s="19"/>
      <c r="E46" s="19"/>
      <c r="F46" s="19"/>
      <c r="G46" s="19"/>
      <c r="H46" s="20"/>
      <c r="I46" s="20"/>
      <c r="J46" s="19"/>
      <c r="K46" s="20"/>
      <c r="L46" s="19"/>
      <c r="M46" s="19"/>
      <c r="N46" s="19"/>
      <c r="O46" s="19"/>
      <c r="P46" s="20"/>
    </row>
    <row r="47" customFormat="false" ht="15" hidden="false" customHeight="true" outlineLevel="0" collapsed="false">
      <c r="A47" s="19"/>
      <c r="B47" s="19"/>
      <c r="C47" s="19"/>
      <c r="D47" s="19"/>
      <c r="E47" s="19"/>
      <c r="F47" s="19"/>
      <c r="G47" s="19"/>
      <c r="H47" s="20"/>
      <c r="I47" s="20"/>
      <c r="J47" s="19"/>
      <c r="K47" s="20"/>
      <c r="L47" s="19"/>
      <c r="M47" s="19"/>
      <c r="N47" s="19"/>
      <c r="O47" s="19"/>
      <c r="P47" s="20"/>
    </row>
    <row r="48" customFormat="false" ht="15" hidden="false" customHeight="true" outlineLevel="0" collapsed="false">
      <c r="A48" s="19"/>
      <c r="B48" s="19"/>
      <c r="C48" s="19"/>
      <c r="D48" s="19"/>
      <c r="E48" s="19"/>
      <c r="F48" s="19"/>
      <c r="G48" s="19"/>
      <c r="H48" s="20"/>
      <c r="I48" s="20"/>
      <c r="J48" s="19"/>
      <c r="K48" s="20"/>
      <c r="L48" s="19"/>
      <c r="M48" s="19"/>
      <c r="N48" s="19"/>
      <c r="O48" s="19"/>
      <c r="P48" s="20"/>
    </row>
    <row r="49" customFormat="false" ht="15" hidden="false" customHeight="true" outlineLevel="0" collapsed="false">
      <c r="A49" s="19"/>
      <c r="B49" s="19"/>
      <c r="C49" s="19"/>
      <c r="D49" s="19"/>
      <c r="E49" s="19"/>
      <c r="F49" s="19"/>
      <c r="G49" s="19"/>
      <c r="H49" s="20"/>
      <c r="I49" s="20"/>
      <c r="J49" s="19"/>
      <c r="K49" s="20"/>
      <c r="L49" s="19"/>
      <c r="M49" s="19"/>
      <c r="N49" s="19"/>
      <c r="O49" s="19"/>
      <c r="P49" s="20"/>
    </row>
    <row r="50" customFormat="false" ht="15" hidden="false" customHeight="true" outlineLevel="0" collapsed="false">
      <c r="A50" s="19"/>
      <c r="B50" s="19"/>
      <c r="C50" s="19"/>
      <c r="D50" s="19"/>
      <c r="E50" s="19"/>
      <c r="F50" s="19"/>
      <c r="G50" s="19"/>
      <c r="H50" s="20"/>
      <c r="I50" s="20"/>
      <c r="J50" s="19"/>
      <c r="K50" s="20"/>
      <c r="L50" s="19"/>
      <c r="M50" s="19"/>
      <c r="N50" s="19"/>
      <c r="O50" s="19"/>
      <c r="P50" s="20"/>
    </row>
    <row r="51" customFormat="false" ht="15" hidden="false" customHeight="true" outlineLevel="0" collapsed="false">
      <c r="A51" s="19"/>
      <c r="B51" s="19"/>
      <c r="C51" s="19"/>
      <c r="D51" s="19"/>
      <c r="E51" s="19"/>
      <c r="F51" s="19"/>
      <c r="G51" s="19"/>
      <c r="H51" s="20"/>
      <c r="I51" s="20"/>
      <c r="J51" s="19"/>
      <c r="K51" s="20"/>
      <c r="L51" s="19"/>
      <c r="M51" s="19"/>
      <c r="N51" s="19"/>
      <c r="O51" s="19"/>
      <c r="P51" s="20"/>
    </row>
    <row r="52" customFormat="false" ht="15" hidden="false" customHeight="true" outlineLevel="0" collapsed="false">
      <c r="A52" s="19"/>
      <c r="B52" s="19"/>
      <c r="C52" s="19"/>
      <c r="D52" s="19"/>
      <c r="E52" s="19"/>
      <c r="F52" s="19"/>
      <c r="G52" s="19"/>
      <c r="H52" s="20"/>
      <c r="I52" s="20"/>
      <c r="J52" s="19"/>
      <c r="K52" s="20"/>
      <c r="L52" s="19"/>
      <c r="M52" s="19"/>
      <c r="N52" s="19"/>
      <c r="O52" s="19"/>
      <c r="P52" s="20"/>
    </row>
    <row r="53" customFormat="false" ht="15" hidden="false" customHeight="true" outlineLevel="0" collapsed="false">
      <c r="A53" s="19"/>
      <c r="B53" s="19"/>
      <c r="C53" s="19"/>
      <c r="D53" s="19"/>
      <c r="E53" s="19"/>
      <c r="F53" s="19"/>
      <c r="G53" s="19"/>
      <c r="H53" s="20"/>
      <c r="I53" s="20"/>
      <c r="J53" s="19"/>
      <c r="K53" s="20"/>
      <c r="L53" s="19"/>
      <c r="M53" s="19"/>
      <c r="N53" s="19"/>
      <c r="O53" s="19"/>
      <c r="P53" s="20"/>
    </row>
    <row r="54" customFormat="false" ht="15" hidden="false" customHeight="true" outlineLevel="0" collapsed="false">
      <c r="A54" s="19"/>
      <c r="B54" s="19"/>
      <c r="C54" s="19"/>
      <c r="D54" s="19"/>
      <c r="E54" s="19"/>
      <c r="F54" s="19"/>
      <c r="G54" s="19"/>
      <c r="H54" s="20"/>
      <c r="I54" s="20"/>
      <c r="J54" s="19"/>
      <c r="K54" s="20"/>
      <c r="L54" s="19"/>
      <c r="M54" s="19"/>
      <c r="N54" s="19"/>
      <c r="O54" s="19"/>
      <c r="P54" s="20"/>
    </row>
    <row r="55" customFormat="false" ht="15" hidden="false" customHeight="true" outlineLevel="0" collapsed="false">
      <c r="A55" s="19"/>
      <c r="B55" s="19"/>
      <c r="C55" s="19"/>
      <c r="D55" s="19"/>
      <c r="E55" s="19"/>
      <c r="F55" s="19"/>
      <c r="G55" s="19"/>
      <c r="H55" s="20"/>
      <c r="I55" s="20"/>
      <c r="J55" s="19"/>
      <c r="K55" s="20"/>
      <c r="L55" s="19"/>
      <c r="M55" s="19"/>
      <c r="N55" s="19"/>
      <c r="O55" s="19"/>
      <c r="P55" s="20"/>
    </row>
    <row r="56" customFormat="false" ht="15" hidden="false" customHeight="true" outlineLevel="0" collapsed="false">
      <c r="A56" s="19"/>
      <c r="B56" s="19"/>
      <c r="C56" s="19"/>
      <c r="D56" s="19"/>
      <c r="E56" s="19"/>
      <c r="F56" s="19"/>
      <c r="G56" s="19"/>
      <c r="H56" s="20"/>
      <c r="I56" s="20"/>
      <c r="J56" s="19"/>
      <c r="K56" s="20"/>
      <c r="L56" s="19"/>
      <c r="M56" s="19"/>
      <c r="N56" s="19"/>
      <c r="O56" s="19"/>
      <c r="P56" s="20"/>
    </row>
    <row r="57" customFormat="false" ht="15" hidden="false" customHeight="true" outlineLevel="0" collapsed="false">
      <c r="A57" s="19"/>
      <c r="B57" s="19"/>
      <c r="C57" s="19"/>
      <c r="D57" s="19"/>
      <c r="E57" s="19"/>
      <c r="F57" s="19"/>
      <c r="G57" s="19"/>
      <c r="H57" s="20"/>
      <c r="I57" s="20"/>
      <c r="J57" s="19"/>
      <c r="K57" s="20"/>
      <c r="L57" s="19"/>
      <c r="M57" s="19"/>
      <c r="N57" s="19"/>
      <c r="O57" s="19"/>
      <c r="P57" s="20"/>
    </row>
    <row r="58" customFormat="false" ht="15" hidden="false" customHeight="true" outlineLevel="0" collapsed="false">
      <c r="A58" s="19"/>
      <c r="B58" s="19"/>
      <c r="C58" s="19"/>
      <c r="D58" s="19"/>
      <c r="E58" s="19"/>
      <c r="F58" s="19"/>
      <c r="G58" s="19"/>
      <c r="H58" s="20"/>
      <c r="I58" s="20"/>
      <c r="J58" s="19"/>
      <c r="K58" s="20"/>
      <c r="L58" s="19"/>
      <c r="M58" s="19"/>
      <c r="N58" s="19"/>
      <c r="O58" s="19"/>
      <c r="P58" s="20"/>
    </row>
    <row r="59" customFormat="false" ht="15" hidden="false" customHeight="true" outlineLevel="0" collapsed="false">
      <c r="A59" s="19"/>
      <c r="B59" s="19"/>
      <c r="C59" s="19"/>
      <c r="D59" s="19"/>
      <c r="E59" s="19"/>
      <c r="F59" s="19"/>
      <c r="G59" s="19"/>
      <c r="H59" s="20"/>
      <c r="I59" s="20"/>
      <c r="J59" s="19"/>
      <c r="K59" s="20"/>
      <c r="L59" s="19"/>
      <c r="M59" s="19"/>
      <c r="N59" s="19"/>
      <c r="O59" s="19"/>
      <c r="P59" s="20"/>
    </row>
    <row r="60" customFormat="false" ht="15" hidden="false" customHeight="true" outlineLevel="0" collapsed="false">
      <c r="A60" s="19"/>
      <c r="B60" s="19"/>
      <c r="C60" s="19"/>
      <c r="D60" s="19"/>
      <c r="E60" s="19"/>
      <c r="F60" s="19"/>
      <c r="G60" s="19"/>
      <c r="H60" s="20"/>
      <c r="I60" s="20"/>
      <c r="J60" s="19"/>
      <c r="K60" s="20"/>
      <c r="L60" s="19"/>
      <c r="M60" s="19"/>
      <c r="N60" s="19"/>
      <c r="O60" s="19"/>
      <c r="P60" s="20"/>
    </row>
    <row r="61" customFormat="false" ht="15" hidden="false" customHeight="true" outlineLevel="0" collapsed="false">
      <c r="A61" s="19"/>
      <c r="B61" s="19"/>
      <c r="C61" s="19"/>
      <c r="D61" s="19"/>
      <c r="E61" s="19"/>
      <c r="F61" s="19"/>
      <c r="G61" s="19"/>
      <c r="H61" s="20"/>
      <c r="I61" s="20"/>
      <c r="J61" s="19"/>
      <c r="K61" s="20"/>
      <c r="L61" s="19"/>
      <c r="M61" s="19"/>
      <c r="N61" s="19"/>
      <c r="O61" s="19"/>
      <c r="P61" s="20"/>
    </row>
    <row r="62" customFormat="false" ht="15" hidden="false" customHeight="true" outlineLevel="0" collapsed="false">
      <c r="A62" s="19"/>
      <c r="B62" s="19"/>
      <c r="C62" s="19"/>
      <c r="D62" s="19"/>
      <c r="E62" s="19"/>
      <c r="F62" s="19"/>
      <c r="G62" s="19"/>
      <c r="H62" s="20"/>
      <c r="I62" s="20"/>
      <c r="J62" s="19"/>
      <c r="K62" s="20"/>
      <c r="L62" s="19"/>
      <c r="M62" s="19"/>
      <c r="N62" s="19"/>
      <c r="O62" s="19"/>
      <c r="P62" s="20"/>
    </row>
    <row r="63" customFormat="false" ht="15" hidden="false" customHeight="true" outlineLevel="0" collapsed="false">
      <c r="A63" s="19"/>
      <c r="B63" s="19"/>
      <c r="C63" s="19"/>
      <c r="D63" s="19"/>
      <c r="E63" s="19"/>
      <c r="F63" s="19"/>
      <c r="G63" s="19"/>
      <c r="H63" s="20"/>
      <c r="I63" s="20"/>
      <c r="J63" s="19"/>
      <c r="K63" s="20"/>
      <c r="L63" s="19"/>
      <c r="M63" s="19"/>
      <c r="N63" s="19"/>
      <c r="O63" s="19"/>
      <c r="P63" s="20"/>
    </row>
    <row r="64" customFormat="false" ht="15" hidden="false" customHeight="true" outlineLevel="0" collapsed="false">
      <c r="A64" s="19"/>
      <c r="B64" s="19"/>
      <c r="C64" s="19"/>
      <c r="D64" s="19"/>
      <c r="E64" s="19"/>
      <c r="F64" s="19"/>
      <c r="G64" s="19"/>
      <c r="H64" s="20"/>
      <c r="I64" s="20"/>
      <c r="J64" s="19"/>
      <c r="K64" s="20"/>
      <c r="L64" s="19"/>
      <c r="M64" s="19"/>
      <c r="N64" s="19"/>
      <c r="O64" s="19"/>
      <c r="P64" s="20"/>
    </row>
    <row r="65" customFormat="false" ht="15" hidden="false" customHeight="true" outlineLevel="0" collapsed="false">
      <c r="A65" s="19"/>
      <c r="B65" s="19"/>
      <c r="C65" s="19"/>
      <c r="D65" s="19"/>
      <c r="E65" s="19"/>
      <c r="F65" s="19"/>
      <c r="G65" s="19"/>
      <c r="H65" s="20"/>
      <c r="I65" s="20"/>
      <c r="J65" s="19"/>
      <c r="K65" s="20"/>
      <c r="L65" s="19"/>
      <c r="M65" s="19"/>
      <c r="N65" s="19"/>
      <c r="O65" s="19"/>
      <c r="P65" s="20"/>
    </row>
    <row r="67" customFormat="false" ht="15" hidden="false" customHeight="true" outlineLevel="0" collapsed="false">
      <c r="A67" s="3" t="s">
        <v>1391</v>
      </c>
    </row>
  </sheetData>
  <autoFilter ref="A4:P65"/>
  <mergeCells count="2">
    <mergeCell ref="A1:H1"/>
    <mergeCell ref="A2:H2"/>
  </mergeCells>
  <dataValidations count="4">
    <dataValidation allowBlank="true" errorStyle="stop" operator="between" showDropDown="false" showErrorMessage="false" showInputMessage="false" sqref="E5:E65" type="list">
      <formula1>"Modify (reduce),Avoid,Share (transfer),Retain (accept)"</formula1>
      <formula2>0</formula2>
    </dataValidation>
    <dataValidation allowBlank="true" errorStyle="stop" operator="between" showDropDown="false" showErrorMessage="false" showInputMessage="false" sqref="J5:J65" type="list">
      <formula1>"Not Started,In Progress,Complete,Deferred,Cancelled"</formula1>
      <formula2>0</formula2>
    </dataValidation>
    <dataValidation allowBlank="true" errorStyle="stop" operator="between" showDropDown="false" showErrorMessage="false" showInputMessage="false" sqref="M5:M65" type="list">
      <formula1>"Not yet assessed,Effective,Partially effective,Not effective"</formula1>
      <formula2>0</formula2>
    </dataValidation>
    <dataValidation allowBlank="true" errorStyle="stop" operator="between" showDropDown="false" showErrorMessage="false" showInputMessage="false" sqref="N5:N65" type="list">
      <formula1>"Low,Medium,High,Critical"</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H4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46"/>
    <col collapsed="false" customWidth="true" hidden="false" outlineLevel="0" max="2" min="2" style="1" width="32"/>
    <col collapsed="false" customWidth="true" hidden="false" outlineLevel="0" max="3" min="3" style="1" width="22"/>
    <col collapsed="false" customWidth="true" hidden="false" outlineLevel="0" max="4" min="4" style="1" width="24"/>
    <col collapsed="false" customWidth="true" hidden="false" outlineLevel="0" max="5" min="5" style="1" width="34"/>
    <col collapsed="false" customWidth="true" hidden="false" outlineLevel="0" max="7" min="6" style="1" width="22"/>
    <col collapsed="false" customWidth="true" hidden="false" outlineLevel="0" max="8" min="8" style="1" width="12"/>
  </cols>
  <sheetData>
    <row r="1" customFormat="false" ht="21.75" hidden="false" customHeight="true" outlineLevel="0" collapsed="false">
      <c r="A1" s="16" t="s">
        <v>1392</v>
      </c>
      <c r="B1" s="16"/>
      <c r="C1" s="16"/>
      <c r="D1" s="16"/>
      <c r="E1" s="16"/>
      <c r="F1" s="16"/>
    </row>
    <row r="2" customFormat="false" ht="15" hidden="false" customHeight="true" outlineLevel="0" collapsed="false">
      <c r="A2" s="17" t="s">
        <v>1393</v>
      </c>
      <c r="B2" s="17"/>
      <c r="C2" s="17"/>
      <c r="D2" s="17"/>
      <c r="E2" s="17"/>
      <c r="F2" s="17"/>
    </row>
    <row r="4" customFormat="false" ht="42" hidden="false" customHeight="true" outlineLevel="0" collapsed="false">
      <c r="A4" s="7" t="s">
        <v>1394</v>
      </c>
      <c r="B4" s="7" t="s">
        <v>1395</v>
      </c>
      <c r="C4" s="7" t="s">
        <v>1396</v>
      </c>
      <c r="D4" s="7" t="s">
        <v>1397</v>
      </c>
      <c r="E4" s="7" t="s">
        <v>1398</v>
      </c>
      <c r="F4" s="7" t="s">
        <v>1399</v>
      </c>
      <c r="G4" s="7" t="s">
        <v>1400</v>
      </c>
      <c r="H4" s="7" t="s">
        <v>1401</v>
      </c>
    </row>
    <row r="5" customFormat="false" ht="30" hidden="false" customHeight="true" outlineLevel="0" collapsed="false">
      <c r="A5" s="18" t="s">
        <v>1402</v>
      </c>
      <c r="B5" s="18" t="s">
        <v>1403</v>
      </c>
      <c r="C5" s="19" t="s">
        <v>1404</v>
      </c>
      <c r="D5" s="19" t="s">
        <v>397</v>
      </c>
      <c r="E5" s="19" t="s">
        <v>1405</v>
      </c>
      <c r="F5" s="19" t="s">
        <v>1406</v>
      </c>
      <c r="G5" s="19"/>
      <c r="H5" s="19" t="s">
        <v>129</v>
      </c>
    </row>
    <row r="6" customFormat="false" ht="30" hidden="false" customHeight="true" outlineLevel="0" collapsed="false">
      <c r="A6" s="18" t="s">
        <v>1407</v>
      </c>
      <c r="B6" s="18" t="s">
        <v>1408</v>
      </c>
      <c r="C6" s="19" t="s">
        <v>397</v>
      </c>
      <c r="D6" s="19" t="s">
        <v>1409</v>
      </c>
      <c r="E6" s="19" t="s">
        <v>1410</v>
      </c>
      <c r="F6" s="19" t="s">
        <v>1404</v>
      </c>
      <c r="G6" s="19"/>
      <c r="H6" s="19" t="s">
        <v>129</v>
      </c>
    </row>
    <row r="7" customFormat="false" ht="30" hidden="false" customHeight="true" outlineLevel="0" collapsed="false">
      <c r="A7" s="18" t="s">
        <v>1309</v>
      </c>
      <c r="B7" s="18" t="s">
        <v>1411</v>
      </c>
      <c r="C7" s="19" t="s">
        <v>397</v>
      </c>
      <c r="D7" s="19" t="s">
        <v>397</v>
      </c>
      <c r="E7" s="19" t="s">
        <v>1412</v>
      </c>
      <c r="F7" s="19" t="s">
        <v>1406</v>
      </c>
      <c r="G7" s="19"/>
      <c r="H7" s="19" t="s">
        <v>129</v>
      </c>
    </row>
    <row r="8" customFormat="false" ht="30" hidden="false" customHeight="true" outlineLevel="0" collapsed="false">
      <c r="A8" s="18" t="s">
        <v>1413</v>
      </c>
      <c r="B8" s="18" t="s">
        <v>1414</v>
      </c>
      <c r="C8" s="19" t="s">
        <v>397</v>
      </c>
      <c r="D8" s="19" t="s">
        <v>1415</v>
      </c>
      <c r="E8" s="19" t="s">
        <v>1416</v>
      </c>
      <c r="F8" s="19" t="s">
        <v>1406</v>
      </c>
      <c r="G8" s="19"/>
      <c r="H8" s="19" t="s">
        <v>129</v>
      </c>
    </row>
    <row r="9" customFormat="false" ht="30" hidden="false" customHeight="true" outlineLevel="0" collapsed="false">
      <c r="A9" s="18" t="s">
        <v>1417</v>
      </c>
      <c r="B9" s="18" t="s">
        <v>1418</v>
      </c>
      <c r="C9" s="19" t="s">
        <v>1404</v>
      </c>
      <c r="D9" s="19" t="s">
        <v>397</v>
      </c>
      <c r="E9" s="19" t="s">
        <v>1419</v>
      </c>
      <c r="F9" s="19" t="s">
        <v>1420</v>
      </c>
      <c r="G9" s="19"/>
      <c r="H9" s="19" t="s">
        <v>129</v>
      </c>
    </row>
    <row r="10" customFormat="false" ht="30" hidden="false" customHeight="true" outlineLevel="0" collapsed="false">
      <c r="A10" s="18" t="s">
        <v>1301</v>
      </c>
      <c r="B10" s="18" t="s">
        <v>1421</v>
      </c>
      <c r="C10" s="19" t="s">
        <v>1404</v>
      </c>
      <c r="D10" s="19" t="s">
        <v>397</v>
      </c>
      <c r="E10" s="19" t="s">
        <v>1422</v>
      </c>
      <c r="F10" s="19" t="s">
        <v>1420</v>
      </c>
      <c r="G10" s="19"/>
      <c r="H10" s="19" t="s">
        <v>129</v>
      </c>
    </row>
    <row r="11" customFormat="false" ht="30" hidden="false" customHeight="true" outlineLevel="0" collapsed="false">
      <c r="A11" s="18" t="s">
        <v>1423</v>
      </c>
      <c r="B11" s="18" t="s">
        <v>1424</v>
      </c>
      <c r="C11" s="19" t="s">
        <v>397</v>
      </c>
      <c r="D11" s="19" t="s">
        <v>1425</v>
      </c>
      <c r="E11" s="19" t="s">
        <v>1426</v>
      </c>
      <c r="F11" s="19" t="s">
        <v>1406</v>
      </c>
      <c r="G11" s="19"/>
      <c r="H11" s="19" t="s">
        <v>129</v>
      </c>
    </row>
    <row r="12" customFormat="false" ht="30" hidden="false" customHeight="true" outlineLevel="0" collapsed="false">
      <c r="A12" s="18" t="s">
        <v>1427</v>
      </c>
      <c r="B12" s="18" t="s">
        <v>1428</v>
      </c>
      <c r="C12" s="19" t="s">
        <v>1404</v>
      </c>
      <c r="D12" s="19" t="s">
        <v>1429</v>
      </c>
      <c r="E12" s="19" t="s">
        <v>1430</v>
      </c>
      <c r="F12" s="19" t="s">
        <v>1420</v>
      </c>
      <c r="G12" s="19"/>
      <c r="H12" s="19" t="s">
        <v>129</v>
      </c>
    </row>
    <row r="13" customFormat="false" ht="30" hidden="false" customHeight="true" outlineLevel="0" collapsed="false">
      <c r="A13" s="18" t="s">
        <v>1431</v>
      </c>
      <c r="B13" s="18" t="s">
        <v>1432</v>
      </c>
      <c r="C13" s="19" t="s">
        <v>397</v>
      </c>
      <c r="D13" s="19" t="s">
        <v>1415</v>
      </c>
      <c r="E13" s="19" t="s">
        <v>1433</v>
      </c>
      <c r="F13" s="19" t="s">
        <v>1404</v>
      </c>
      <c r="G13" s="19"/>
      <c r="H13" s="19" t="s">
        <v>129</v>
      </c>
    </row>
    <row r="14" customFormat="false" ht="30" hidden="false" customHeight="true" outlineLevel="0" collapsed="false">
      <c r="A14" s="18" t="s">
        <v>1329</v>
      </c>
      <c r="B14" s="18" t="s">
        <v>1150</v>
      </c>
      <c r="C14" s="19" t="s">
        <v>397</v>
      </c>
      <c r="D14" s="19" t="s">
        <v>1415</v>
      </c>
      <c r="E14" s="19" t="s">
        <v>1434</v>
      </c>
      <c r="F14" s="19" t="s">
        <v>1420</v>
      </c>
      <c r="G14" s="19"/>
      <c r="H14" s="19" t="s">
        <v>129</v>
      </c>
    </row>
    <row r="15" customFormat="false" ht="30" hidden="false" customHeight="true" outlineLevel="0" collapsed="false">
      <c r="A15" s="18" t="s">
        <v>1435</v>
      </c>
      <c r="B15" s="18" t="s">
        <v>1436</v>
      </c>
      <c r="C15" s="19" t="s">
        <v>1404</v>
      </c>
      <c r="D15" s="19" t="s">
        <v>397</v>
      </c>
      <c r="E15" s="19" t="s">
        <v>1420</v>
      </c>
      <c r="F15" s="19" t="s">
        <v>1433</v>
      </c>
      <c r="G15" s="19"/>
      <c r="H15" s="19" t="s">
        <v>129</v>
      </c>
    </row>
    <row r="16" customFormat="false" ht="30" hidden="false" customHeight="true" outlineLevel="0" collapsed="false">
      <c r="A16" s="18" t="s">
        <v>1437</v>
      </c>
      <c r="B16" s="18" t="s">
        <v>1001</v>
      </c>
      <c r="C16" s="19" t="s">
        <v>397</v>
      </c>
      <c r="D16" s="19" t="s">
        <v>1438</v>
      </c>
      <c r="E16" s="19" t="s">
        <v>1429</v>
      </c>
      <c r="F16" s="19" t="s">
        <v>1404</v>
      </c>
      <c r="G16" s="19"/>
      <c r="H16" s="19" t="s">
        <v>129</v>
      </c>
    </row>
    <row r="17" customFormat="false" ht="30" hidden="false" customHeight="true" outlineLevel="0" collapsed="false">
      <c r="A17" s="18" t="s">
        <v>1439</v>
      </c>
      <c r="B17" s="18" t="s">
        <v>1440</v>
      </c>
      <c r="C17" s="19" t="s">
        <v>1404</v>
      </c>
      <c r="D17" s="19" t="s">
        <v>397</v>
      </c>
      <c r="E17" s="19" t="s">
        <v>1420</v>
      </c>
      <c r="F17" s="19" t="s">
        <v>1406</v>
      </c>
      <c r="G17" s="19"/>
      <c r="H17" s="19" t="s">
        <v>129</v>
      </c>
    </row>
    <row r="18" customFormat="false" ht="30" hidden="false" customHeight="true" outlineLevel="0" collapsed="false">
      <c r="A18" s="18" t="s">
        <v>1441</v>
      </c>
      <c r="B18" s="18" t="s">
        <v>1442</v>
      </c>
      <c r="C18" s="19" t="s">
        <v>1277</v>
      </c>
      <c r="D18" s="19" t="s">
        <v>1443</v>
      </c>
      <c r="E18" s="19" t="s">
        <v>397</v>
      </c>
      <c r="F18" s="19" t="s">
        <v>1420</v>
      </c>
      <c r="G18" s="19"/>
      <c r="H18" s="19" t="s">
        <v>129</v>
      </c>
    </row>
    <row r="19" customFormat="false" ht="30" hidden="false" customHeight="true" outlineLevel="0" collapsed="false">
      <c r="A19" s="18" t="s">
        <v>1444</v>
      </c>
      <c r="B19" s="18" t="s">
        <v>1445</v>
      </c>
      <c r="C19" s="19" t="s">
        <v>1277</v>
      </c>
      <c r="D19" s="19" t="s">
        <v>1446</v>
      </c>
      <c r="E19" s="19" t="s">
        <v>1447</v>
      </c>
      <c r="F19" s="19" t="s">
        <v>397</v>
      </c>
      <c r="G19" s="19"/>
      <c r="H19" s="19" t="s">
        <v>129</v>
      </c>
    </row>
    <row r="20" customFormat="false" ht="30" hidden="false" customHeight="true" outlineLevel="0" collapsed="false">
      <c r="A20" s="18" t="s">
        <v>1448</v>
      </c>
      <c r="B20" s="18" t="s">
        <v>1449</v>
      </c>
      <c r="C20" s="19" t="s">
        <v>397</v>
      </c>
      <c r="D20" s="19" t="s">
        <v>1450</v>
      </c>
      <c r="E20" s="19" t="s">
        <v>1451</v>
      </c>
      <c r="F20" s="19" t="s">
        <v>1404</v>
      </c>
      <c r="G20" s="19"/>
      <c r="H20" s="19" t="s">
        <v>129</v>
      </c>
    </row>
    <row r="21" customFormat="false" ht="30" hidden="false" customHeight="true" outlineLevel="0" collapsed="false">
      <c r="A21" s="18" t="s">
        <v>1452</v>
      </c>
      <c r="B21" s="18" t="s">
        <v>1453</v>
      </c>
      <c r="C21" s="19" t="s">
        <v>1277</v>
      </c>
      <c r="D21" s="19" t="s">
        <v>1446</v>
      </c>
      <c r="E21" s="19" t="s">
        <v>1454</v>
      </c>
      <c r="F21" s="19" t="s">
        <v>1455</v>
      </c>
      <c r="G21" s="19"/>
      <c r="H21" s="19" t="s">
        <v>129</v>
      </c>
    </row>
    <row r="22" customFormat="false" ht="30" hidden="false" customHeight="true" outlineLevel="0" collapsed="false">
      <c r="A22" s="18" t="s">
        <v>1456</v>
      </c>
      <c r="B22" s="18" t="s">
        <v>782</v>
      </c>
      <c r="C22" s="19" t="s">
        <v>1277</v>
      </c>
      <c r="D22" s="19" t="s">
        <v>1446</v>
      </c>
      <c r="E22" s="19" t="s">
        <v>1454</v>
      </c>
      <c r="F22" s="19" t="s">
        <v>1420</v>
      </c>
      <c r="G22" s="19"/>
      <c r="H22" s="19" t="s">
        <v>129</v>
      </c>
    </row>
    <row r="23" customFormat="false" ht="30" hidden="false" customHeight="true" outlineLevel="0" collapsed="false">
      <c r="A23" s="18" t="s">
        <v>1457</v>
      </c>
      <c r="B23" s="18" t="s">
        <v>771</v>
      </c>
      <c r="C23" s="19" t="s">
        <v>1277</v>
      </c>
      <c r="D23" s="19" t="s">
        <v>1446</v>
      </c>
      <c r="E23" s="19" t="s">
        <v>1455</v>
      </c>
      <c r="F23" s="19" t="s">
        <v>397</v>
      </c>
      <c r="G23" s="19"/>
      <c r="H23" s="19" t="s">
        <v>129</v>
      </c>
    </row>
    <row r="24" customFormat="false" ht="30" hidden="false" customHeight="true" outlineLevel="0" collapsed="false">
      <c r="A24" s="18" t="s">
        <v>1458</v>
      </c>
      <c r="B24" s="18" t="s">
        <v>808</v>
      </c>
      <c r="C24" s="19" t="s">
        <v>1277</v>
      </c>
      <c r="D24" s="19" t="s">
        <v>1446</v>
      </c>
      <c r="E24" s="19" t="s">
        <v>1459</v>
      </c>
      <c r="F24" s="19" t="s">
        <v>397</v>
      </c>
      <c r="G24" s="19"/>
      <c r="H24" s="19" t="s">
        <v>129</v>
      </c>
    </row>
    <row r="25" customFormat="false" ht="30" hidden="false" customHeight="true" outlineLevel="0" collapsed="false">
      <c r="A25" s="18" t="s">
        <v>1460</v>
      </c>
      <c r="B25" s="18" t="s">
        <v>1461</v>
      </c>
      <c r="C25" s="19" t="s">
        <v>1404</v>
      </c>
      <c r="D25" s="19" t="s">
        <v>1462</v>
      </c>
      <c r="E25" s="19" t="s">
        <v>1463</v>
      </c>
      <c r="F25" s="19" t="s">
        <v>1406</v>
      </c>
      <c r="G25" s="19"/>
      <c r="H25" s="19" t="s">
        <v>129</v>
      </c>
    </row>
    <row r="26" customFormat="false" ht="30" hidden="false" customHeight="true" outlineLevel="0" collapsed="false">
      <c r="A26" s="18" t="s">
        <v>1323</v>
      </c>
      <c r="B26" s="18" t="s">
        <v>1464</v>
      </c>
      <c r="C26" s="19" t="s">
        <v>1465</v>
      </c>
      <c r="D26" s="19" t="s">
        <v>1466</v>
      </c>
      <c r="E26" s="19" t="s">
        <v>1467</v>
      </c>
      <c r="F26" s="19" t="s">
        <v>1468</v>
      </c>
      <c r="G26" s="19"/>
      <c r="H26" s="19" t="s">
        <v>129</v>
      </c>
    </row>
    <row r="27" customFormat="false" ht="30" hidden="false" customHeight="true" outlineLevel="0" collapsed="false">
      <c r="A27" s="18" t="s">
        <v>1469</v>
      </c>
      <c r="B27" s="18" t="s">
        <v>1470</v>
      </c>
      <c r="C27" s="19" t="s">
        <v>1277</v>
      </c>
      <c r="D27" s="19" t="s">
        <v>1471</v>
      </c>
      <c r="E27" s="19" t="s">
        <v>397</v>
      </c>
      <c r="F27" s="19" t="s">
        <v>1420</v>
      </c>
      <c r="G27" s="19"/>
      <c r="H27" s="19" t="s">
        <v>129</v>
      </c>
    </row>
    <row r="28" customFormat="false" ht="30" hidden="false" customHeight="true" outlineLevel="0" collapsed="false">
      <c r="A28" s="18" t="s">
        <v>1472</v>
      </c>
      <c r="B28" s="18" t="s">
        <v>479</v>
      </c>
      <c r="C28" s="19" t="s">
        <v>397</v>
      </c>
      <c r="D28" s="19" t="s">
        <v>1446</v>
      </c>
      <c r="E28" s="19" t="s">
        <v>1473</v>
      </c>
      <c r="F28" s="19" t="s">
        <v>1406</v>
      </c>
      <c r="G28" s="19"/>
      <c r="H28" s="19" t="s">
        <v>129</v>
      </c>
    </row>
    <row r="29" customFormat="false" ht="30" hidden="false" customHeight="true" outlineLevel="0" collapsed="false">
      <c r="A29" s="18" t="s">
        <v>1474</v>
      </c>
      <c r="B29" s="18" t="s">
        <v>1475</v>
      </c>
      <c r="C29" s="19" t="s">
        <v>1277</v>
      </c>
      <c r="D29" s="19" t="s">
        <v>1471</v>
      </c>
      <c r="E29" s="19" t="s">
        <v>397</v>
      </c>
      <c r="F29" s="19" t="s">
        <v>1455</v>
      </c>
      <c r="G29" s="19"/>
      <c r="H29" s="19" t="s">
        <v>129</v>
      </c>
    </row>
    <row r="30" customFormat="false" ht="30" hidden="false" customHeight="true" outlineLevel="0" collapsed="false">
      <c r="A30" s="18" t="s">
        <v>1476</v>
      </c>
      <c r="B30" s="18" t="s">
        <v>1477</v>
      </c>
      <c r="C30" s="19" t="s">
        <v>397</v>
      </c>
      <c r="D30" s="19" t="s">
        <v>1478</v>
      </c>
      <c r="E30" s="19" t="s">
        <v>1479</v>
      </c>
      <c r="F30" s="19" t="s">
        <v>1406</v>
      </c>
      <c r="G30" s="19"/>
      <c r="H30" s="19" t="s">
        <v>129</v>
      </c>
    </row>
    <row r="31" customFormat="false" ht="30" hidden="false" customHeight="true" outlineLevel="0" collapsed="false">
      <c r="A31" s="18" t="s">
        <v>1480</v>
      </c>
      <c r="B31" s="18" t="s">
        <v>1481</v>
      </c>
      <c r="C31" s="19" t="s">
        <v>1482</v>
      </c>
      <c r="D31" s="19" t="s">
        <v>1483</v>
      </c>
      <c r="E31" s="19" t="s">
        <v>1484</v>
      </c>
      <c r="F31" s="19" t="s">
        <v>1406</v>
      </c>
      <c r="G31" s="19"/>
      <c r="H31" s="19" t="s">
        <v>129</v>
      </c>
    </row>
    <row r="32" customFormat="false" ht="30" hidden="false" customHeight="true" outlineLevel="0" collapsed="false">
      <c r="A32" s="18" t="s">
        <v>1485</v>
      </c>
      <c r="B32" s="18" t="s">
        <v>1486</v>
      </c>
      <c r="C32" s="19" t="s">
        <v>1258</v>
      </c>
      <c r="D32" s="19" t="s">
        <v>1425</v>
      </c>
      <c r="E32" s="19" t="s">
        <v>1487</v>
      </c>
      <c r="F32" s="19" t="s">
        <v>1406</v>
      </c>
      <c r="G32" s="19"/>
      <c r="H32" s="19" t="s">
        <v>129</v>
      </c>
    </row>
    <row r="33" customFormat="false" ht="30" hidden="false" customHeight="true" outlineLevel="0" collapsed="false">
      <c r="A33" s="18" t="s">
        <v>1488</v>
      </c>
      <c r="B33" s="18" t="s">
        <v>1489</v>
      </c>
      <c r="C33" s="19" t="s">
        <v>1490</v>
      </c>
      <c r="D33" s="19" t="s">
        <v>1491</v>
      </c>
      <c r="E33" s="19" t="s">
        <v>1492</v>
      </c>
      <c r="F33" s="19" t="s">
        <v>1493</v>
      </c>
      <c r="G33" s="19"/>
      <c r="H33" s="19" t="s">
        <v>129</v>
      </c>
    </row>
    <row r="34" customFormat="false" ht="30" hidden="false" customHeight="true" outlineLevel="0" collapsed="false">
      <c r="A34" s="18" t="s">
        <v>1494</v>
      </c>
      <c r="B34" s="18" t="s">
        <v>1495</v>
      </c>
      <c r="C34" s="19" t="s">
        <v>1490</v>
      </c>
      <c r="D34" s="19" t="s">
        <v>1496</v>
      </c>
      <c r="E34" s="19" t="s">
        <v>397</v>
      </c>
      <c r="F34" s="19" t="s">
        <v>1420</v>
      </c>
      <c r="G34" s="19"/>
      <c r="H34" s="19" t="s">
        <v>129</v>
      </c>
    </row>
    <row r="35" customFormat="false" ht="30" hidden="false" customHeight="true" outlineLevel="0" collapsed="false">
      <c r="A35" s="18" t="s">
        <v>1497</v>
      </c>
      <c r="B35" s="18" t="s">
        <v>598</v>
      </c>
      <c r="C35" s="19" t="s">
        <v>1253</v>
      </c>
      <c r="D35" s="19" t="s">
        <v>1253</v>
      </c>
      <c r="E35" s="19" t="s">
        <v>1498</v>
      </c>
      <c r="F35" s="19" t="s">
        <v>1406</v>
      </c>
      <c r="G35" s="19"/>
      <c r="H35" s="19" t="s">
        <v>129</v>
      </c>
    </row>
    <row r="37" customFormat="false" ht="15" hidden="false" customHeight="true" outlineLevel="0" collapsed="false">
      <c r="A37" s="27" t="s">
        <v>1499</v>
      </c>
    </row>
    <row r="38" customFormat="false" ht="15" hidden="false" customHeight="true" outlineLevel="0" collapsed="false">
      <c r="A38" s="27" t="s">
        <v>1500</v>
      </c>
    </row>
    <row r="39" customFormat="false" ht="15" hidden="false" customHeight="true" outlineLevel="0" collapsed="false">
      <c r="A39" s="27" t="s">
        <v>1501</v>
      </c>
    </row>
    <row r="40" customFormat="false" ht="15" hidden="false" customHeight="true" outlineLevel="0" collapsed="false">
      <c r="A40" s="27" t="s">
        <v>1502</v>
      </c>
    </row>
  </sheetData>
  <mergeCells count="2">
    <mergeCell ref="A1:F1"/>
    <mergeCell ref="A2:F2"/>
  </mergeCells>
  <dataValidations count="1">
    <dataValidation allowBlank="true" errorStyle="stop" operator="between" showDropDown="false" showErrorMessage="false" showInputMessage="false" sqref="H5:H35" type="list">
      <formula1>"Yes,No"</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M2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26"/>
    <col collapsed="false" customWidth="true" hidden="false" outlineLevel="0" max="2" min="2" style="1" width="20"/>
    <col collapsed="false" customWidth="true" hidden="false" outlineLevel="0" max="3" min="3" style="1" width="40"/>
    <col collapsed="false" customWidth="true" hidden="false" outlineLevel="0" max="4" min="4" style="1" width="48"/>
    <col collapsed="false" customWidth="true" hidden="false" outlineLevel="0" max="5" min="5" style="1" width="26"/>
    <col collapsed="false" customWidth="true" hidden="false" outlineLevel="0" max="6" min="6" style="1" width="24"/>
    <col collapsed="false" customWidth="true" hidden="false" outlineLevel="0" max="7" min="7" style="1" width="14"/>
    <col collapsed="false" customWidth="true" hidden="false" outlineLevel="0" max="8" min="8" style="1" width="34"/>
    <col collapsed="false" customWidth="true" hidden="false" outlineLevel="0" max="9" min="9" style="1" width="16"/>
    <col collapsed="false" customWidth="true" hidden="false" outlineLevel="0" max="10" min="10" style="1" width="13"/>
    <col collapsed="false" customWidth="true" hidden="false" outlineLevel="0" max="11" min="11" style="1" width="36"/>
    <col collapsed="false" customWidth="true" hidden="false" outlineLevel="0" max="12" min="12" style="1" width="14"/>
    <col collapsed="false" customWidth="true" hidden="false" outlineLevel="0" max="13" min="13" style="1" width="28"/>
  </cols>
  <sheetData>
    <row r="1" customFormat="false" ht="21.75" hidden="false" customHeight="true" outlineLevel="0" collapsed="false">
      <c r="A1" s="16" t="s">
        <v>1503</v>
      </c>
      <c r="B1" s="16"/>
      <c r="C1" s="16"/>
      <c r="D1" s="16"/>
      <c r="E1" s="16"/>
      <c r="F1" s="16"/>
      <c r="G1" s="16"/>
      <c r="H1" s="16"/>
    </row>
    <row r="2" customFormat="false" ht="15" hidden="false" customHeight="true" outlineLevel="0" collapsed="false">
      <c r="A2" s="17" t="s">
        <v>1504</v>
      </c>
      <c r="B2" s="17"/>
      <c r="C2" s="17"/>
      <c r="D2" s="17"/>
      <c r="E2" s="17"/>
      <c r="F2" s="17"/>
      <c r="G2" s="17"/>
      <c r="H2" s="17"/>
    </row>
    <row r="4" customFormat="false" ht="49.5" hidden="false" customHeight="true" outlineLevel="0" collapsed="false">
      <c r="A4" s="7" t="s">
        <v>1505</v>
      </c>
      <c r="B4" s="7" t="s">
        <v>1506</v>
      </c>
      <c r="C4" s="7" t="s">
        <v>1507</v>
      </c>
      <c r="D4" s="7" t="s">
        <v>1508</v>
      </c>
      <c r="E4" s="7" t="s">
        <v>1509</v>
      </c>
      <c r="F4" s="7" t="s">
        <v>1510</v>
      </c>
      <c r="G4" s="7" t="s">
        <v>1511</v>
      </c>
      <c r="H4" s="7" t="s">
        <v>1512</v>
      </c>
      <c r="I4" s="7" t="s">
        <v>1347</v>
      </c>
      <c r="J4" s="7" t="s">
        <v>82</v>
      </c>
      <c r="K4" s="7" t="s">
        <v>1513</v>
      </c>
      <c r="L4" s="7" t="s">
        <v>79</v>
      </c>
      <c r="M4" s="7" t="s">
        <v>1514</v>
      </c>
    </row>
    <row r="5" customFormat="false" ht="45.75" hidden="false" customHeight="true" outlineLevel="0" collapsed="false">
      <c r="A5" s="18" t="s">
        <v>1515</v>
      </c>
      <c r="B5" s="19"/>
      <c r="C5" s="18" t="s">
        <v>1516</v>
      </c>
      <c r="D5" s="18" t="s">
        <v>1517</v>
      </c>
      <c r="E5" s="19"/>
      <c r="F5" s="19"/>
      <c r="G5" s="19"/>
      <c r="H5" s="19"/>
      <c r="I5" s="19"/>
      <c r="J5" s="20"/>
      <c r="K5" s="19"/>
      <c r="L5" s="19" t="s">
        <v>24</v>
      </c>
      <c r="M5" s="19"/>
    </row>
    <row r="6" customFormat="false" ht="45.75" hidden="false" customHeight="true" outlineLevel="0" collapsed="false">
      <c r="A6" s="18" t="s">
        <v>397</v>
      </c>
      <c r="B6" s="19"/>
      <c r="C6" s="18" t="s">
        <v>1518</v>
      </c>
      <c r="D6" s="18" t="s">
        <v>1519</v>
      </c>
      <c r="E6" s="19"/>
      <c r="F6" s="19"/>
      <c r="G6" s="19"/>
      <c r="H6" s="19"/>
      <c r="I6" s="19"/>
      <c r="J6" s="20"/>
      <c r="K6" s="19"/>
      <c r="L6" s="19" t="s">
        <v>24</v>
      </c>
      <c r="M6" s="19"/>
    </row>
    <row r="7" customFormat="false" ht="45.75" hidden="false" customHeight="true" outlineLevel="0" collapsed="false">
      <c r="A7" s="18" t="s">
        <v>1429</v>
      </c>
      <c r="B7" s="19"/>
      <c r="C7" s="18" t="s">
        <v>1520</v>
      </c>
      <c r="D7" s="18" t="s">
        <v>1521</v>
      </c>
      <c r="E7" s="19"/>
      <c r="F7" s="19"/>
      <c r="G7" s="19"/>
      <c r="H7" s="19"/>
      <c r="I7" s="19"/>
      <c r="J7" s="20"/>
      <c r="K7" s="19"/>
      <c r="L7" s="19" t="s">
        <v>24</v>
      </c>
      <c r="M7" s="19"/>
    </row>
    <row r="8" customFormat="false" ht="45.75" hidden="false" customHeight="true" outlineLevel="0" collapsed="false">
      <c r="A8" s="18" t="s">
        <v>1522</v>
      </c>
      <c r="B8" s="19"/>
      <c r="C8" s="18" t="s">
        <v>1523</v>
      </c>
      <c r="D8" s="18" t="s">
        <v>1524</v>
      </c>
      <c r="E8" s="19"/>
      <c r="F8" s="19"/>
      <c r="G8" s="19"/>
      <c r="H8" s="19"/>
      <c r="I8" s="19"/>
      <c r="J8" s="20"/>
      <c r="K8" s="19"/>
      <c r="L8" s="19" t="s">
        <v>24</v>
      </c>
      <c r="M8" s="19"/>
    </row>
    <row r="9" customFormat="false" ht="45.75" hidden="false" customHeight="true" outlineLevel="0" collapsed="false">
      <c r="A9" s="18" t="s">
        <v>1434</v>
      </c>
      <c r="B9" s="19"/>
      <c r="C9" s="18" t="s">
        <v>1525</v>
      </c>
      <c r="D9" s="18" t="s">
        <v>1526</v>
      </c>
      <c r="E9" s="19"/>
      <c r="F9" s="19"/>
      <c r="G9" s="19"/>
      <c r="H9" s="19"/>
      <c r="I9" s="19"/>
      <c r="J9" s="20"/>
      <c r="K9" s="19"/>
      <c r="L9" s="19" t="s">
        <v>24</v>
      </c>
      <c r="M9" s="19"/>
    </row>
    <row r="10" customFormat="false" ht="45.75" hidden="false" customHeight="true" outlineLevel="0" collapsed="false">
      <c r="A10" s="18" t="s">
        <v>1527</v>
      </c>
      <c r="B10" s="19"/>
      <c r="C10" s="18" t="s">
        <v>1528</v>
      </c>
      <c r="D10" s="18" t="s">
        <v>1529</v>
      </c>
      <c r="E10" s="19"/>
      <c r="F10" s="19"/>
      <c r="G10" s="19"/>
      <c r="H10" s="19"/>
      <c r="I10" s="19"/>
      <c r="J10" s="20"/>
      <c r="K10" s="19"/>
      <c r="L10" s="19" t="s">
        <v>24</v>
      </c>
      <c r="M10" s="19"/>
    </row>
    <row r="11" customFormat="false" ht="45.75" hidden="false" customHeight="true" outlineLevel="0" collapsed="false">
      <c r="A11" s="18" t="s">
        <v>1471</v>
      </c>
      <c r="B11" s="19"/>
      <c r="C11" s="18" t="s">
        <v>1530</v>
      </c>
      <c r="D11" s="18" t="s">
        <v>1531</v>
      </c>
      <c r="E11" s="19"/>
      <c r="F11" s="19"/>
      <c r="G11" s="19"/>
      <c r="H11" s="19"/>
      <c r="I11" s="19"/>
      <c r="J11" s="20"/>
      <c r="K11" s="19"/>
      <c r="L11" s="19" t="s">
        <v>24</v>
      </c>
      <c r="M11" s="19"/>
    </row>
    <row r="12" customFormat="false" ht="45.75" hidden="false" customHeight="true" outlineLevel="0" collapsed="false">
      <c r="A12" s="18" t="s">
        <v>1450</v>
      </c>
      <c r="B12" s="19"/>
      <c r="C12" s="18" t="s">
        <v>1532</v>
      </c>
      <c r="D12" s="18" t="s">
        <v>1533</v>
      </c>
      <c r="E12" s="19"/>
      <c r="F12" s="19"/>
      <c r="G12" s="19"/>
      <c r="H12" s="19"/>
      <c r="I12" s="19"/>
      <c r="J12" s="20"/>
      <c r="K12" s="19"/>
      <c r="L12" s="19" t="s">
        <v>24</v>
      </c>
      <c r="M12" s="19"/>
    </row>
    <row r="13" customFormat="false" ht="45.75" hidden="false" customHeight="true" outlineLevel="0" collapsed="false">
      <c r="A13" s="18" t="s">
        <v>1534</v>
      </c>
      <c r="B13" s="19"/>
      <c r="C13" s="18" t="s">
        <v>1535</v>
      </c>
      <c r="D13" s="18" t="s">
        <v>1536</v>
      </c>
      <c r="E13" s="19"/>
      <c r="F13" s="19"/>
      <c r="G13" s="19"/>
      <c r="H13" s="19"/>
      <c r="I13" s="19"/>
      <c r="J13" s="20"/>
      <c r="K13" s="19"/>
      <c r="L13" s="19" t="s">
        <v>24</v>
      </c>
      <c r="M13" s="19"/>
    </row>
    <row r="14" customFormat="false" ht="45.75" hidden="false" customHeight="true" outlineLevel="0" collapsed="false">
      <c r="A14" s="18" t="s">
        <v>1425</v>
      </c>
      <c r="B14" s="19"/>
      <c r="C14" s="18" t="s">
        <v>1537</v>
      </c>
      <c r="D14" s="18" t="s">
        <v>1538</v>
      </c>
      <c r="E14" s="19"/>
      <c r="F14" s="19"/>
      <c r="G14" s="19"/>
      <c r="H14" s="19"/>
      <c r="I14" s="19"/>
      <c r="J14" s="20"/>
      <c r="K14" s="19"/>
      <c r="L14" s="19" t="s">
        <v>24</v>
      </c>
      <c r="M14" s="19"/>
    </row>
    <row r="15" customFormat="false" ht="45.75" hidden="false" customHeight="true" outlineLevel="0" collapsed="false">
      <c r="A15" s="18" t="s">
        <v>1539</v>
      </c>
      <c r="B15" s="19"/>
      <c r="C15" s="18" t="s">
        <v>1540</v>
      </c>
      <c r="D15" s="18" t="s">
        <v>1541</v>
      </c>
      <c r="E15" s="19"/>
      <c r="F15" s="19"/>
      <c r="G15" s="19"/>
      <c r="H15" s="19"/>
      <c r="I15" s="19"/>
      <c r="J15" s="20"/>
      <c r="K15" s="19"/>
      <c r="L15" s="19" t="s">
        <v>24</v>
      </c>
      <c r="M15" s="19"/>
    </row>
    <row r="16" customFormat="false" ht="45.75" hidden="false" customHeight="true" outlineLevel="0" collapsed="false">
      <c r="A16" s="18" t="s">
        <v>1542</v>
      </c>
      <c r="B16" s="19"/>
      <c r="C16" s="18" t="s">
        <v>1543</v>
      </c>
      <c r="D16" s="18" t="s">
        <v>1544</v>
      </c>
      <c r="E16" s="19"/>
      <c r="F16" s="19"/>
      <c r="G16" s="19"/>
      <c r="H16" s="19"/>
      <c r="I16" s="19"/>
      <c r="J16" s="20"/>
      <c r="K16" s="19"/>
      <c r="L16" s="19" t="s">
        <v>24</v>
      </c>
      <c r="M16" s="19"/>
    </row>
    <row r="17" customFormat="false" ht="45.75" hidden="false" customHeight="true" outlineLevel="0" collapsed="false">
      <c r="A17" s="18" t="s">
        <v>1545</v>
      </c>
      <c r="B17" s="19"/>
      <c r="C17" s="18" t="s">
        <v>1546</v>
      </c>
      <c r="D17" s="18" t="s">
        <v>1547</v>
      </c>
      <c r="E17" s="19"/>
      <c r="F17" s="19"/>
      <c r="G17" s="19"/>
      <c r="H17" s="19"/>
      <c r="I17" s="19"/>
      <c r="J17" s="20"/>
      <c r="K17" s="19"/>
      <c r="L17" s="19" t="s">
        <v>24</v>
      </c>
      <c r="M17" s="19"/>
    </row>
    <row r="18" customFormat="false" ht="45.75" hidden="false" customHeight="true" outlineLevel="0" collapsed="false">
      <c r="A18" s="18" t="s">
        <v>1548</v>
      </c>
      <c r="B18" s="19"/>
      <c r="C18" s="18" t="s">
        <v>1549</v>
      </c>
      <c r="D18" s="18" t="s">
        <v>1550</v>
      </c>
      <c r="E18" s="19"/>
      <c r="F18" s="19"/>
      <c r="G18" s="19"/>
      <c r="H18" s="19"/>
      <c r="I18" s="19"/>
      <c r="J18" s="20"/>
      <c r="K18" s="19"/>
      <c r="L18" s="19" t="s">
        <v>24</v>
      </c>
      <c r="M18" s="19"/>
    </row>
    <row r="20" customFormat="false" ht="15" hidden="false" customHeight="true" outlineLevel="0" collapsed="false">
      <c r="A20" s="3" t="s">
        <v>1551</v>
      </c>
    </row>
  </sheetData>
  <autoFilter ref="A4:M18"/>
  <mergeCells count="2">
    <mergeCell ref="A1:H1"/>
    <mergeCell ref="A2:H2"/>
  </mergeCells>
  <conditionalFormatting sqref="G5:G18">
    <cfRule type="cellIs" priority="2" operator="equal" aboveAverage="0" equalAverage="0" bottom="0" percent="0" rank="0" text="" dxfId="0">
      <formula>"Yes"</formula>
    </cfRule>
  </conditionalFormatting>
  <dataValidations count="3">
    <dataValidation allowBlank="true" errorStyle="stop" operator="between" showDropDown="false" showErrorMessage="false" showInputMessage="false" sqref="E5:E18" type="list">
      <formula1>"Education,Training,Experience,Certification,Combination"</formula1>
      <formula2>0</formula2>
    </dataValidation>
    <dataValidation allowBlank="true" errorStyle="stop" operator="between" showDropDown="false" showErrorMessage="false" showInputMessage="false" sqref="G5:G18" type="list">
      <formula1>"Yes,No"</formula1>
      <formula2>0</formula2>
    </dataValidation>
    <dataValidation allowBlank="true" errorStyle="stop" operator="between" showDropDown="false" showErrorMessage="false" showInputMessage="false" sqref="L5:L18" type="list">
      <formula1>"Not Started,In Progress,Competent,Competent - evidence held"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L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5"/>
    <col collapsed="false" customWidth="true" hidden="false" outlineLevel="0" max="2" min="2" style="1" width="38"/>
    <col collapsed="false" customWidth="true" hidden="false" outlineLevel="0" max="3" min="3" style="1" width="40"/>
    <col collapsed="false" customWidth="true" hidden="false" outlineLevel="0" max="4" min="4" style="1" width="28"/>
    <col collapsed="false" customWidth="true" hidden="false" outlineLevel="0" max="5" min="5" style="1" width="34"/>
    <col collapsed="false" customWidth="true" hidden="false" outlineLevel="0" max="6" min="6" style="1" width="15"/>
    <col collapsed="false" customWidth="true" hidden="false" outlineLevel="0" max="7" min="7" style="1" width="34"/>
    <col collapsed="false" customWidth="true" hidden="false" outlineLevel="0" max="8" min="8" style="1" width="24"/>
    <col collapsed="false" customWidth="true" hidden="false" outlineLevel="0" max="9" min="9" style="1" width="20"/>
    <col collapsed="false" customWidth="true" hidden="false" outlineLevel="0" max="10" min="10" style="1" width="34"/>
    <col collapsed="false" customWidth="true" hidden="false" outlineLevel="0" max="11" min="11" style="1" width="26"/>
    <col collapsed="false" customWidth="true" hidden="false" outlineLevel="0" max="12" min="12" style="1" width="12"/>
  </cols>
  <sheetData>
    <row r="1" customFormat="false" ht="21.75" hidden="false" customHeight="true" outlineLevel="0" collapsed="false">
      <c r="A1" s="16" t="s">
        <v>1552</v>
      </c>
      <c r="B1" s="16"/>
      <c r="C1" s="16"/>
      <c r="D1" s="16"/>
      <c r="E1" s="16"/>
      <c r="F1" s="16"/>
      <c r="G1" s="16"/>
      <c r="H1" s="16"/>
    </row>
    <row r="2" customFormat="false" ht="15" hidden="false" customHeight="true" outlineLevel="0" collapsed="false">
      <c r="A2" s="17" t="s">
        <v>1553</v>
      </c>
      <c r="B2" s="17"/>
      <c r="C2" s="17"/>
      <c r="D2" s="17"/>
      <c r="E2" s="17"/>
      <c r="F2" s="17"/>
      <c r="G2" s="17"/>
      <c r="H2" s="17"/>
    </row>
    <row r="4" customFormat="false" ht="49.5" hidden="false" customHeight="true" outlineLevel="0" collapsed="false">
      <c r="A4" s="7" t="s">
        <v>949</v>
      </c>
      <c r="B4" s="7" t="s">
        <v>1554</v>
      </c>
      <c r="C4" s="7" t="s">
        <v>1555</v>
      </c>
      <c r="D4" s="7" t="s">
        <v>1556</v>
      </c>
      <c r="E4" s="7" t="s">
        <v>1557</v>
      </c>
      <c r="F4" s="7" t="s">
        <v>1558</v>
      </c>
      <c r="G4" s="7" t="s">
        <v>1559</v>
      </c>
      <c r="H4" s="7" t="s">
        <v>1560</v>
      </c>
      <c r="I4" s="7" t="s">
        <v>1561</v>
      </c>
      <c r="J4" s="7" t="s">
        <v>1562</v>
      </c>
      <c r="K4" s="7" t="s">
        <v>1563</v>
      </c>
      <c r="L4" s="7" t="s">
        <v>1564</v>
      </c>
    </row>
    <row r="5" customFormat="false" ht="42" hidden="false" customHeight="true" outlineLevel="0" collapsed="false">
      <c r="A5" s="18" t="n">
        <v>1</v>
      </c>
      <c r="B5" s="18" t="s">
        <v>1565</v>
      </c>
      <c r="C5" s="18" t="s">
        <v>1566</v>
      </c>
      <c r="D5" s="18" t="s">
        <v>1567</v>
      </c>
      <c r="E5" s="18" t="s">
        <v>1568</v>
      </c>
      <c r="F5" s="18" t="s">
        <v>1042</v>
      </c>
      <c r="G5" s="18" t="s">
        <v>1569</v>
      </c>
      <c r="H5" s="18" t="s">
        <v>1570</v>
      </c>
      <c r="I5" s="19"/>
      <c r="J5" s="19"/>
      <c r="K5" s="19" t="s">
        <v>1571</v>
      </c>
      <c r="L5" s="19" t="s">
        <v>129</v>
      </c>
    </row>
    <row r="6" customFormat="false" ht="42" hidden="false" customHeight="true" outlineLevel="0" collapsed="false">
      <c r="A6" s="18" t="n">
        <v>2</v>
      </c>
      <c r="B6" s="18" t="s">
        <v>1572</v>
      </c>
      <c r="C6" s="18" t="s">
        <v>1573</v>
      </c>
      <c r="D6" s="18" t="s">
        <v>1574</v>
      </c>
      <c r="E6" s="18" t="s">
        <v>1568</v>
      </c>
      <c r="F6" s="18" t="s">
        <v>1042</v>
      </c>
      <c r="G6" s="18" t="s">
        <v>1575</v>
      </c>
      <c r="H6" s="18" t="s">
        <v>1576</v>
      </c>
      <c r="I6" s="19"/>
      <c r="J6" s="19"/>
      <c r="K6" s="19" t="s">
        <v>1577</v>
      </c>
      <c r="L6" s="19" t="s">
        <v>129</v>
      </c>
    </row>
    <row r="7" customFormat="false" ht="42" hidden="false" customHeight="true" outlineLevel="0" collapsed="false">
      <c r="A7" s="18" t="n">
        <v>3</v>
      </c>
      <c r="B7" s="18" t="s">
        <v>1578</v>
      </c>
      <c r="C7" s="18" t="s">
        <v>1579</v>
      </c>
      <c r="D7" s="18" t="s">
        <v>1580</v>
      </c>
      <c r="E7" s="18" t="s">
        <v>1581</v>
      </c>
      <c r="F7" s="18" t="s">
        <v>1042</v>
      </c>
      <c r="G7" s="18" t="s">
        <v>1582</v>
      </c>
      <c r="H7" s="18" t="s">
        <v>1570</v>
      </c>
      <c r="I7" s="19"/>
      <c r="J7" s="19"/>
      <c r="K7" s="19" t="s">
        <v>1583</v>
      </c>
      <c r="L7" s="19" t="s">
        <v>129</v>
      </c>
    </row>
    <row r="8" customFormat="false" ht="42" hidden="false" customHeight="true" outlineLevel="0" collapsed="false">
      <c r="A8" s="18" t="n">
        <v>4</v>
      </c>
      <c r="B8" s="18" t="s">
        <v>1584</v>
      </c>
      <c r="C8" s="18" t="s">
        <v>1585</v>
      </c>
      <c r="D8" s="18" t="s">
        <v>1586</v>
      </c>
      <c r="E8" s="18" t="s">
        <v>1587</v>
      </c>
      <c r="F8" s="18" t="s">
        <v>1042</v>
      </c>
      <c r="G8" s="18" t="s">
        <v>1588</v>
      </c>
      <c r="H8" s="18" t="s">
        <v>1570</v>
      </c>
      <c r="I8" s="19"/>
      <c r="J8" s="19"/>
      <c r="K8" s="19" t="s">
        <v>1589</v>
      </c>
      <c r="L8" s="19" t="s">
        <v>129</v>
      </c>
    </row>
    <row r="9" customFormat="false" ht="42" hidden="false" customHeight="true" outlineLevel="0" collapsed="false">
      <c r="A9" s="18" t="n">
        <v>5</v>
      </c>
      <c r="B9" s="18" t="s">
        <v>1590</v>
      </c>
      <c r="C9" s="18" t="s">
        <v>1591</v>
      </c>
      <c r="D9" s="18" t="s">
        <v>1592</v>
      </c>
      <c r="E9" s="18" t="s">
        <v>1593</v>
      </c>
      <c r="F9" s="18" t="s">
        <v>1042</v>
      </c>
      <c r="G9" s="18" t="s">
        <v>1594</v>
      </c>
      <c r="H9" s="18" t="s">
        <v>1595</v>
      </c>
      <c r="I9" s="19"/>
      <c r="J9" s="19"/>
      <c r="K9" s="19" t="s">
        <v>1596</v>
      </c>
      <c r="L9" s="19" t="s">
        <v>129</v>
      </c>
    </row>
    <row r="10" customFormat="false" ht="42" hidden="false" customHeight="true" outlineLevel="0" collapsed="false">
      <c r="A10" s="18" t="n">
        <v>6</v>
      </c>
      <c r="B10" s="18" t="s">
        <v>1597</v>
      </c>
      <c r="C10" s="18" t="s">
        <v>1598</v>
      </c>
      <c r="D10" s="18" t="s">
        <v>1599</v>
      </c>
      <c r="E10" s="18" t="s">
        <v>1600</v>
      </c>
      <c r="F10" s="18" t="s">
        <v>1042</v>
      </c>
      <c r="G10" s="18" t="s">
        <v>1601</v>
      </c>
      <c r="H10" s="18" t="s">
        <v>1570</v>
      </c>
      <c r="I10" s="19"/>
      <c r="J10" s="19"/>
      <c r="K10" s="19" t="s">
        <v>1602</v>
      </c>
      <c r="L10" s="19" t="s">
        <v>129</v>
      </c>
    </row>
    <row r="11" customFormat="false" ht="42" hidden="false" customHeight="true" outlineLevel="0" collapsed="false">
      <c r="A11" s="18" t="n">
        <v>7</v>
      </c>
      <c r="B11" s="18" t="s">
        <v>1603</v>
      </c>
      <c r="C11" s="18" t="s">
        <v>1604</v>
      </c>
      <c r="D11" s="18" t="s">
        <v>1605</v>
      </c>
      <c r="E11" s="18" t="s">
        <v>1606</v>
      </c>
      <c r="F11" s="18" t="s">
        <v>1042</v>
      </c>
      <c r="G11" s="18" t="s">
        <v>1607</v>
      </c>
      <c r="H11" s="18" t="s">
        <v>1608</v>
      </c>
      <c r="I11" s="19"/>
      <c r="J11" s="19"/>
      <c r="K11" s="19" t="s">
        <v>1609</v>
      </c>
      <c r="L11" s="19" t="s">
        <v>129</v>
      </c>
    </row>
    <row r="12" customFormat="false" ht="42" hidden="false" customHeight="true" outlineLevel="0" collapsed="false">
      <c r="A12" s="18" t="n">
        <v>8</v>
      </c>
      <c r="B12" s="18" t="s">
        <v>1610</v>
      </c>
      <c r="C12" s="18" t="s">
        <v>1611</v>
      </c>
      <c r="D12" s="18" t="s">
        <v>1612</v>
      </c>
      <c r="E12" s="18" t="s">
        <v>1613</v>
      </c>
      <c r="F12" s="18" t="s">
        <v>1215</v>
      </c>
      <c r="G12" s="18" t="s">
        <v>1614</v>
      </c>
      <c r="H12" s="18" t="s">
        <v>1615</v>
      </c>
      <c r="I12" s="19"/>
      <c r="J12" s="19"/>
      <c r="K12" s="19" t="s">
        <v>1616</v>
      </c>
      <c r="L12" s="19" t="s">
        <v>129</v>
      </c>
    </row>
    <row r="13" customFormat="false" ht="42" hidden="false" customHeight="true" outlineLevel="0" collapsed="false">
      <c r="A13" s="18" t="n">
        <v>9</v>
      </c>
      <c r="B13" s="18" t="s">
        <v>1617</v>
      </c>
      <c r="C13" s="18" t="s">
        <v>1618</v>
      </c>
      <c r="D13" s="18" t="s">
        <v>1619</v>
      </c>
      <c r="E13" s="18" t="s">
        <v>1620</v>
      </c>
      <c r="F13" s="18" t="s">
        <v>1215</v>
      </c>
      <c r="G13" s="18" t="s">
        <v>1621</v>
      </c>
      <c r="H13" s="18" t="s">
        <v>1622</v>
      </c>
      <c r="I13" s="19"/>
      <c r="J13" s="19"/>
      <c r="K13" s="19" t="s">
        <v>1623</v>
      </c>
      <c r="L13" s="19" t="s">
        <v>129</v>
      </c>
    </row>
    <row r="14" customFormat="false" ht="42" hidden="false" customHeight="true" outlineLevel="0" collapsed="false">
      <c r="A14" s="18" t="n">
        <v>10</v>
      </c>
      <c r="B14" s="18" t="s">
        <v>1624</v>
      </c>
      <c r="C14" s="18" t="s">
        <v>1625</v>
      </c>
      <c r="D14" s="18" t="s">
        <v>1626</v>
      </c>
      <c r="E14" s="18" t="s">
        <v>1627</v>
      </c>
      <c r="F14" s="18" t="s">
        <v>1628</v>
      </c>
      <c r="G14" s="18" t="s">
        <v>1629</v>
      </c>
      <c r="H14" s="18" t="s">
        <v>1630</v>
      </c>
      <c r="I14" s="19"/>
      <c r="J14" s="19"/>
      <c r="K14" s="19" t="s">
        <v>1631</v>
      </c>
      <c r="L14" s="19" t="s">
        <v>129</v>
      </c>
    </row>
    <row r="15" customFormat="false" ht="42" hidden="false" customHeight="true" outlineLevel="0" collapsed="false">
      <c r="A15" s="18" t="n">
        <v>11</v>
      </c>
      <c r="B15" s="18" t="s">
        <v>1632</v>
      </c>
      <c r="C15" s="18" t="s">
        <v>1633</v>
      </c>
      <c r="D15" s="18" t="s">
        <v>1634</v>
      </c>
      <c r="E15" s="18" t="s">
        <v>1635</v>
      </c>
      <c r="F15" s="18" t="s">
        <v>1215</v>
      </c>
      <c r="G15" s="18" t="s">
        <v>1636</v>
      </c>
      <c r="H15" s="18" t="s">
        <v>1637</v>
      </c>
      <c r="I15" s="19"/>
      <c r="J15" s="19"/>
      <c r="K15" s="19" t="s">
        <v>1638</v>
      </c>
      <c r="L15" s="19" t="s">
        <v>129</v>
      </c>
    </row>
    <row r="16" customFormat="false" ht="42" hidden="false" customHeight="true" outlineLevel="0" collapsed="false">
      <c r="A16" s="18" t="n">
        <v>12</v>
      </c>
      <c r="B16" s="18" t="s">
        <v>1639</v>
      </c>
      <c r="C16" s="18" t="s">
        <v>1640</v>
      </c>
      <c r="D16" s="18" t="s">
        <v>1641</v>
      </c>
      <c r="E16" s="18" t="s">
        <v>1642</v>
      </c>
      <c r="F16" s="18" t="s">
        <v>1215</v>
      </c>
      <c r="G16" s="18" t="s">
        <v>1643</v>
      </c>
      <c r="H16" s="18" t="s">
        <v>1644</v>
      </c>
      <c r="I16" s="19"/>
      <c r="J16" s="19"/>
      <c r="K16" s="19" t="s">
        <v>1645</v>
      </c>
      <c r="L16" s="19" t="s">
        <v>129</v>
      </c>
    </row>
    <row r="17" customFormat="false" ht="42" hidden="false" customHeight="true" outlineLevel="0" collapsed="false">
      <c r="A17" s="18" t="n">
        <v>13</v>
      </c>
      <c r="B17" s="18" t="s">
        <v>1646</v>
      </c>
      <c r="C17" s="18" t="s">
        <v>1647</v>
      </c>
      <c r="D17" s="18" t="s">
        <v>1648</v>
      </c>
      <c r="E17" s="18" t="s">
        <v>1649</v>
      </c>
      <c r="F17" s="18" t="s">
        <v>1042</v>
      </c>
      <c r="G17" s="18" t="s">
        <v>1650</v>
      </c>
      <c r="H17" s="18" t="s">
        <v>1570</v>
      </c>
      <c r="I17" s="19"/>
      <c r="J17" s="19"/>
      <c r="K17" s="19" t="s">
        <v>1651</v>
      </c>
      <c r="L17" s="19" t="s">
        <v>129</v>
      </c>
    </row>
    <row r="18" customFormat="false" ht="42" hidden="false" customHeight="true" outlineLevel="0" collapsed="false">
      <c r="A18" s="18" t="n">
        <v>14</v>
      </c>
      <c r="B18" s="18" t="s">
        <v>1652</v>
      </c>
      <c r="C18" s="18" t="s">
        <v>1653</v>
      </c>
      <c r="D18" s="18" t="s">
        <v>1654</v>
      </c>
      <c r="E18" s="18" t="s">
        <v>1655</v>
      </c>
      <c r="F18" s="18" t="s">
        <v>1215</v>
      </c>
      <c r="G18" s="18" t="s">
        <v>1656</v>
      </c>
      <c r="H18" s="18" t="s">
        <v>1570</v>
      </c>
      <c r="I18" s="19"/>
      <c r="J18" s="19"/>
      <c r="K18" s="19" t="s">
        <v>1657</v>
      </c>
      <c r="L18" s="19" t="s">
        <v>129</v>
      </c>
    </row>
    <row r="19" customFormat="false" ht="15" hidden="false" customHeight="true" outlineLevel="0" collapsed="false">
      <c r="A19" s="19"/>
      <c r="B19" s="19"/>
      <c r="C19" s="19"/>
      <c r="D19" s="19"/>
      <c r="E19" s="19"/>
      <c r="F19" s="19"/>
      <c r="G19" s="19"/>
      <c r="H19" s="19"/>
      <c r="I19" s="19"/>
      <c r="J19" s="19"/>
      <c r="K19" s="19"/>
      <c r="L19" s="19"/>
    </row>
    <row r="20" customFormat="false" ht="15" hidden="false" customHeight="true" outlineLevel="0" collapsed="false">
      <c r="A20" s="19"/>
      <c r="B20" s="19"/>
      <c r="C20" s="19"/>
      <c r="D20" s="19"/>
      <c r="E20" s="19"/>
      <c r="F20" s="19"/>
      <c r="G20" s="19"/>
      <c r="H20" s="19"/>
      <c r="I20" s="19"/>
      <c r="J20" s="19"/>
      <c r="K20" s="19"/>
      <c r="L20" s="19"/>
    </row>
    <row r="21" customFormat="false" ht="15" hidden="false" customHeight="true" outlineLevel="0" collapsed="false">
      <c r="A21" s="19"/>
      <c r="B21" s="19"/>
      <c r="C21" s="19"/>
      <c r="D21" s="19"/>
      <c r="E21" s="19"/>
      <c r="F21" s="19"/>
      <c r="G21" s="19"/>
      <c r="H21" s="19"/>
      <c r="I21" s="19"/>
      <c r="J21" s="19"/>
      <c r="K21" s="19"/>
      <c r="L21" s="19"/>
    </row>
    <row r="22" customFormat="false" ht="15" hidden="false" customHeight="true" outlineLevel="0" collapsed="false">
      <c r="A22" s="19"/>
      <c r="B22" s="19"/>
      <c r="C22" s="19"/>
      <c r="D22" s="19"/>
      <c r="E22" s="19"/>
      <c r="F22" s="19"/>
      <c r="G22" s="19"/>
      <c r="H22" s="19"/>
      <c r="I22" s="19"/>
      <c r="J22" s="19"/>
      <c r="K22" s="19"/>
      <c r="L22" s="19"/>
    </row>
    <row r="23" customFormat="false" ht="15" hidden="false" customHeight="true" outlineLevel="0" collapsed="false">
      <c r="A23" s="19"/>
      <c r="B23" s="19"/>
      <c r="C23" s="19"/>
      <c r="D23" s="19"/>
      <c r="E23" s="19"/>
      <c r="F23" s="19"/>
      <c r="G23" s="19"/>
      <c r="H23" s="19"/>
      <c r="I23" s="19"/>
      <c r="J23" s="19"/>
      <c r="K23" s="19"/>
      <c r="L23" s="19"/>
    </row>
    <row r="24" customFormat="false" ht="15" hidden="false" customHeight="true" outlineLevel="0" collapsed="false">
      <c r="A24" s="19"/>
      <c r="B24" s="19"/>
      <c r="C24" s="19"/>
      <c r="D24" s="19"/>
      <c r="E24" s="19"/>
      <c r="F24" s="19"/>
      <c r="G24" s="19"/>
      <c r="H24" s="19"/>
      <c r="I24" s="19"/>
      <c r="J24" s="19"/>
      <c r="K24" s="19"/>
      <c r="L24" s="19"/>
    </row>
    <row r="25" customFormat="false" ht="15" hidden="false" customHeight="true" outlineLevel="0" collapsed="false">
      <c r="A25" s="19"/>
      <c r="B25" s="19"/>
      <c r="C25" s="19"/>
      <c r="D25" s="19"/>
      <c r="E25" s="19"/>
      <c r="F25" s="19"/>
      <c r="G25" s="19"/>
      <c r="H25" s="19"/>
      <c r="I25" s="19"/>
      <c r="J25" s="19"/>
      <c r="K25" s="19"/>
      <c r="L25" s="19"/>
    </row>
    <row r="26" customFormat="false" ht="15" hidden="false" customHeight="true" outlineLevel="0" collapsed="false">
      <c r="A26" s="19"/>
      <c r="B26" s="19"/>
      <c r="C26" s="19"/>
      <c r="D26" s="19"/>
      <c r="E26" s="19"/>
      <c r="F26" s="19"/>
      <c r="G26" s="19"/>
      <c r="H26" s="19"/>
      <c r="I26" s="19"/>
      <c r="J26" s="19"/>
      <c r="K26" s="19"/>
      <c r="L26" s="19"/>
    </row>
    <row r="28" customFormat="false" ht="15" hidden="false" customHeight="true" outlineLevel="0" collapsed="false">
      <c r="A28" s="3" t="s">
        <v>1658</v>
      </c>
    </row>
  </sheetData>
  <mergeCells count="2">
    <mergeCell ref="A1:H1"/>
    <mergeCell ref="A2:H2"/>
  </mergeCells>
  <dataValidations count="2">
    <dataValidation allowBlank="true" errorStyle="stop" operator="between" showDropDown="false" showErrorMessage="false" showInputMessage="false" sqref="F5:F26" type="list">
      <formula1>"Internal,External,Both"</formula1>
      <formula2>0</formula2>
    </dataValidation>
    <dataValidation allowBlank="true" errorStyle="stop" operator="between" showDropDown="false" showErrorMessage="false" showInputMessage="false" sqref="L5:L26" type="list">
      <formula1>"Yes,No,Partially"</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J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26"/>
    <col collapsed="false" customWidth="true" hidden="false" outlineLevel="0" max="2" min="2" style="1" width="16"/>
    <col collapsed="false" customWidth="true" hidden="false" outlineLevel="0" max="3" min="3" style="1" width="62"/>
    <col collapsed="false" customWidth="true" hidden="false" outlineLevel="0" max="4" min="4" style="1" width="58"/>
    <col collapsed="false" customWidth="true" hidden="false" outlineLevel="0" max="9" min="5" style="1" width="14"/>
    <col collapsed="false" customWidth="true" hidden="false" outlineLevel="0" max="10" min="10" style="1" width="30"/>
  </cols>
  <sheetData>
    <row r="1" customFormat="false" ht="21.75" hidden="false" customHeight="true" outlineLevel="0" collapsed="false">
      <c r="A1" s="16" t="s">
        <v>1659</v>
      </c>
      <c r="B1" s="16"/>
      <c r="C1" s="16"/>
      <c r="D1" s="16"/>
      <c r="E1" s="16"/>
      <c r="F1" s="16"/>
      <c r="G1" s="16"/>
      <c r="H1" s="16"/>
    </row>
    <row r="2" customFormat="false" ht="15" hidden="false" customHeight="true" outlineLevel="0" collapsed="false">
      <c r="A2" s="17" t="s">
        <v>1660</v>
      </c>
      <c r="B2" s="17"/>
      <c r="C2" s="17"/>
      <c r="D2" s="17"/>
      <c r="E2" s="17"/>
      <c r="F2" s="17"/>
      <c r="G2" s="17"/>
      <c r="H2" s="17"/>
    </row>
    <row r="4" customFormat="false" ht="42" hidden="false" customHeight="true" outlineLevel="0" collapsed="false">
      <c r="A4" s="7" t="s">
        <v>42</v>
      </c>
      <c r="B4" s="7" t="s">
        <v>1661</v>
      </c>
      <c r="C4" s="7" t="s">
        <v>1662</v>
      </c>
      <c r="D4" s="7" t="s">
        <v>1663</v>
      </c>
      <c r="E4" s="7" t="s">
        <v>1664</v>
      </c>
      <c r="F4" s="7" t="s">
        <v>1665</v>
      </c>
      <c r="G4" s="7" t="s">
        <v>1666</v>
      </c>
      <c r="H4" s="7" t="s">
        <v>1667</v>
      </c>
      <c r="I4" s="7" t="s">
        <v>79</v>
      </c>
      <c r="J4" s="7" t="s">
        <v>960</v>
      </c>
    </row>
    <row r="5" customFormat="false" ht="61.5" hidden="false" customHeight="true" outlineLevel="0" collapsed="false">
      <c r="A5" s="18" t="s">
        <v>45</v>
      </c>
      <c r="B5" s="18" t="s">
        <v>1668</v>
      </c>
      <c r="C5" s="18" t="s">
        <v>1669</v>
      </c>
      <c r="D5" s="18" t="s">
        <v>1670</v>
      </c>
      <c r="E5" s="25" t="n">
        <f aca="false">COUNTIFS('02 Clauses 4-10'!$F$5:$F$58,"M1 - Mandate &amp; Scope")+COUNTIFS('03 Annex A and SoA'!$I$5:$I$107,"M1 - Mandate &amp; Scope")</f>
        <v>15</v>
      </c>
      <c r="F5" s="20"/>
      <c r="G5" s="20"/>
      <c r="H5" s="20"/>
      <c r="I5" s="19" t="s">
        <v>24</v>
      </c>
      <c r="J5" s="19"/>
    </row>
    <row r="6" customFormat="false" ht="61.5" hidden="false" customHeight="true" outlineLevel="0" collapsed="false">
      <c r="A6" s="18" t="s">
        <v>46</v>
      </c>
      <c r="B6" s="18" t="s">
        <v>1671</v>
      </c>
      <c r="C6" s="18" t="s">
        <v>1672</v>
      </c>
      <c r="D6" s="18" t="s">
        <v>1673</v>
      </c>
      <c r="E6" s="25" t="n">
        <f aca="false">COUNTIFS('02 Clauses 4-10'!$F$5:$F$58,"M2 - Risk &amp; Applicability")+COUNTIFS('03 Annex A and SoA'!$I$5:$I$107,"M2 - Risk &amp; Applicability")</f>
        <v>13</v>
      </c>
      <c r="F6" s="20"/>
      <c r="G6" s="20"/>
      <c r="H6" s="20"/>
      <c r="I6" s="19" t="s">
        <v>24</v>
      </c>
      <c r="J6" s="19"/>
    </row>
    <row r="7" customFormat="false" ht="61.5" hidden="false" customHeight="true" outlineLevel="0" collapsed="false">
      <c r="A7" s="18" t="s">
        <v>47</v>
      </c>
      <c r="B7" s="18" t="s">
        <v>1674</v>
      </c>
      <c r="C7" s="18" t="s">
        <v>1675</v>
      </c>
      <c r="D7" s="18" t="s">
        <v>1676</v>
      </c>
      <c r="E7" s="25" t="n">
        <f aca="false">COUNTIFS('02 Clauses 4-10'!$F$5:$F$58,"M3 - Core Documentation")+COUNTIFS('03 Annex A and SoA'!$I$5:$I$107,"M3 - Core Documentation")</f>
        <v>8</v>
      </c>
      <c r="F7" s="20"/>
      <c r="G7" s="20"/>
      <c r="H7" s="20"/>
      <c r="I7" s="19" t="s">
        <v>24</v>
      </c>
      <c r="J7" s="19"/>
    </row>
    <row r="8" customFormat="false" ht="61.5" hidden="false" customHeight="true" outlineLevel="0" collapsed="false">
      <c r="A8" s="18" t="s">
        <v>48</v>
      </c>
      <c r="B8" s="18" t="s">
        <v>1677</v>
      </c>
      <c r="C8" s="18" t="s">
        <v>1678</v>
      </c>
      <c r="D8" s="18" t="s">
        <v>1679</v>
      </c>
      <c r="E8" s="25" t="n">
        <f aca="false">COUNTIFS('02 Clauses 4-10'!$F$5:$F$58,"M4 - Control Build-out")+COUNTIFS('03 Annex A and SoA'!$I$5:$I$107,"M4 - Control Build-out")</f>
        <v>0</v>
      </c>
      <c r="F8" s="20"/>
      <c r="G8" s="20"/>
      <c r="H8" s="20"/>
      <c r="I8" s="19" t="s">
        <v>24</v>
      </c>
      <c r="J8" s="19"/>
    </row>
    <row r="9" customFormat="false" ht="61.5" hidden="false" customHeight="true" outlineLevel="0" collapsed="false">
      <c r="A9" s="18" t="s">
        <v>49</v>
      </c>
      <c r="B9" s="18" t="s">
        <v>1680</v>
      </c>
      <c r="C9" s="18" t="s">
        <v>1681</v>
      </c>
      <c r="D9" s="18" t="s">
        <v>1682</v>
      </c>
      <c r="E9" s="25" t="n">
        <f aca="false">COUNTIFS('02 Clauses 4-10'!$F$5:$F$58,"M5 - Operate &amp; Evidence")+COUNTIFS('03 Annex A and SoA'!$I$5:$I$107,"M5 - Operate &amp; Evidence")</f>
        <v>7</v>
      </c>
      <c r="F9" s="20"/>
      <c r="G9" s="20"/>
      <c r="H9" s="20"/>
      <c r="I9" s="19" t="s">
        <v>24</v>
      </c>
      <c r="J9" s="19"/>
    </row>
    <row r="10" customFormat="false" ht="61.5" hidden="false" customHeight="true" outlineLevel="0" collapsed="false">
      <c r="A10" s="18" t="s">
        <v>50</v>
      </c>
      <c r="B10" s="18" t="s">
        <v>1683</v>
      </c>
      <c r="C10" s="18" t="s">
        <v>1684</v>
      </c>
      <c r="D10" s="18" t="s">
        <v>1685</v>
      </c>
      <c r="E10" s="25" t="n">
        <f aca="false">COUNTIFS('02 Clauses 4-10'!$F$5:$F$58,"M6 - Audit &amp; Certify")+COUNTIFS('03 Annex A and SoA'!$I$5:$I$107,"M6 - Audit &amp; Certify")</f>
        <v>11</v>
      </c>
      <c r="F10" s="20"/>
      <c r="G10" s="20"/>
      <c r="H10" s="20"/>
      <c r="I10" s="19" t="s">
        <v>24</v>
      </c>
      <c r="J10" s="19"/>
    </row>
    <row r="12" customFormat="false" ht="15" hidden="false" customHeight="true" outlineLevel="0" collapsed="false">
      <c r="A12" s="5"/>
    </row>
    <row r="13" customFormat="false" ht="15" hidden="false" customHeight="true" outlineLevel="0" collapsed="false">
      <c r="A13" s="28" t="s">
        <v>1686</v>
      </c>
    </row>
    <row r="14" customFormat="false" ht="45.75" hidden="false" customHeight="true" outlineLevel="0" collapsed="false">
      <c r="A14" s="5" t="s">
        <v>1687</v>
      </c>
    </row>
    <row r="15" customFormat="false" ht="45.75" hidden="false" customHeight="true" outlineLevel="0" collapsed="false">
      <c r="A15" s="5" t="s">
        <v>1688</v>
      </c>
    </row>
    <row r="16" customFormat="false" ht="68.25" hidden="false" customHeight="true" outlineLevel="0" collapsed="false">
      <c r="A16" s="5" t="s">
        <v>1689</v>
      </c>
    </row>
    <row r="17" customFormat="false" ht="68.25" hidden="false" customHeight="true" outlineLevel="0" collapsed="false">
      <c r="A17" s="5" t="s">
        <v>1690</v>
      </c>
    </row>
    <row r="18" customFormat="false" ht="57" hidden="false" customHeight="true" outlineLevel="0" collapsed="false">
      <c r="A18" s="5" t="s">
        <v>1691</v>
      </c>
    </row>
  </sheetData>
  <mergeCells count="2">
    <mergeCell ref="A1:H1"/>
    <mergeCell ref="A2:H2"/>
  </mergeCells>
  <dataValidations count="1">
    <dataValidation allowBlank="true" errorStyle="stop" operator="between" showDropDown="false" showErrorMessage="false" showInputMessage="false" sqref="I5:I10" type="list">
      <formula1>"Not Started,In Progress,Complete,At risk,Blocked"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K10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1"/>
    <col collapsed="false" customWidth="true" hidden="false" outlineLevel="0" max="2" min="2" style="1" width="44"/>
    <col collapsed="false" customWidth="true" hidden="false" outlineLevel="0" max="3" min="3" style="1" width="20"/>
    <col collapsed="false" customWidth="true" hidden="false" outlineLevel="0" max="4" min="4" style="1" width="24"/>
    <col collapsed="false" customWidth="true" hidden="false" outlineLevel="0" max="5" min="5" style="1" width="34"/>
    <col collapsed="false" customWidth="true" hidden="false" outlineLevel="0" max="6" min="6" style="1" width="18"/>
    <col collapsed="false" customWidth="true" hidden="false" outlineLevel="0" max="7" min="7" style="1" width="14"/>
    <col collapsed="false" customWidth="true" hidden="false" outlineLevel="0" max="8" min="8" style="1" width="20"/>
    <col collapsed="false" customWidth="true" hidden="false" outlineLevel="0" max="9" min="9" style="1" width="12"/>
    <col collapsed="false" customWidth="true" hidden="false" outlineLevel="0" max="10" min="10" style="1" width="18"/>
    <col collapsed="false" customWidth="true" hidden="false" outlineLevel="0" max="11" min="11" style="1" width="30"/>
  </cols>
  <sheetData>
    <row r="1" customFormat="false" ht="21.75" hidden="false" customHeight="true" outlineLevel="0" collapsed="false">
      <c r="A1" s="16" t="s">
        <v>1692</v>
      </c>
      <c r="B1" s="16"/>
      <c r="C1" s="16"/>
      <c r="D1" s="16"/>
      <c r="E1" s="16"/>
      <c r="F1" s="16"/>
      <c r="G1" s="16"/>
      <c r="H1" s="16"/>
    </row>
    <row r="2" customFormat="false" ht="15" hidden="false" customHeight="true" outlineLevel="0" collapsed="false">
      <c r="A2" s="17" t="s">
        <v>1693</v>
      </c>
      <c r="B2" s="17"/>
      <c r="C2" s="17"/>
      <c r="D2" s="17"/>
      <c r="E2" s="17"/>
      <c r="F2" s="17"/>
      <c r="G2" s="17"/>
      <c r="H2" s="17"/>
    </row>
    <row r="4" customFormat="false" ht="42" hidden="false" customHeight="true" outlineLevel="0" collapsed="false">
      <c r="A4" s="7" t="s">
        <v>1694</v>
      </c>
      <c r="B4" s="7" t="s">
        <v>1695</v>
      </c>
      <c r="C4" s="7" t="s">
        <v>1696</v>
      </c>
      <c r="D4" s="7" t="s">
        <v>1697</v>
      </c>
      <c r="E4" s="7" t="s">
        <v>1698</v>
      </c>
      <c r="F4" s="7" t="s">
        <v>81</v>
      </c>
      <c r="G4" s="7" t="s">
        <v>1699</v>
      </c>
      <c r="H4" s="7" t="s">
        <v>1700</v>
      </c>
      <c r="I4" s="7" t="s">
        <v>1701</v>
      </c>
      <c r="J4" s="7" t="s">
        <v>1702</v>
      </c>
      <c r="K4" s="7" t="s">
        <v>960</v>
      </c>
    </row>
    <row r="5" customFormat="false" ht="23.25" hidden="false" customHeight="true" outlineLevel="0" collapsed="false">
      <c r="A5" s="23" t="s">
        <v>1703</v>
      </c>
      <c r="B5" s="23" t="s">
        <v>1704</v>
      </c>
      <c r="C5" s="23" t="s">
        <v>1705</v>
      </c>
      <c r="D5" s="23" t="s">
        <v>1706</v>
      </c>
      <c r="E5" s="23" t="s">
        <v>1707</v>
      </c>
      <c r="F5" s="23" t="s">
        <v>1277</v>
      </c>
      <c r="G5" s="23"/>
      <c r="H5" s="23" t="s">
        <v>1708</v>
      </c>
      <c r="I5" s="23" t="s">
        <v>129</v>
      </c>
      <c r="J5" s="23" t="s">
        <v>129</v>
      </c>
      <c r="K5" s="23" t="s">
        <v>1247</v>
      </c>
    </row>
    <row r="6" customFormat="false" ht="15" hidden="false" customHeight="true" outlineLevel="0" collapsed="false">
      <c r="A6" s="19"/>
      <c r="B6" s="19"/>
      <c r="C6" s="19"/>
      <c r="D6" s="19"/>
      <c r="E6" s="19"/>
      <c r="F6" s="19"/>
      <c r="G6" s="20"/>
      <c r="H6" s="19"/>
      <c r="I6" s="19"/>
      <c r="J6" s="19"/>
      <c r="K6" s="19"/>
    </row>
    <row r="7" customFormat="false" ht="15" hidden="false" customHeight="true" outlineLevel="0" collapsed="false">
      <c r="A7" s="19"/>
      <c r="B7" s="19"/>
      <c r="C7" s="19"/>
      <c r="D7" s="19"/>
      <c r="E7" s="19"/>
      <c r="F7" s="19"/>
      <c r="G7" s="20"/>
      <c r="H7" s="19"/>
      <c r="I7" s="19"/>
      <c r="J7" s="19"/>
      <c r="K7" s="19"/>
    </row>
    <row r="8" customFormat="false" ht="15" hidden="false" customHeight="true" outlineLevel="0" collapsed="false">
      <c r="A8" s="19"/>
      <c r="B8" s="19"/>
      <c r="C8" s="19"/>
      <c r="D8" s="19"/>
      <c r="E8" s="19"/>
      <c r="F8" s="19"/>
      <c r="G8" s="20"/>
      <c r="H8" s="19"/>
      <c r="I8" s="19"/>
      <c r="J8" s="19"/>
      <c r="K8" s="19"/>
    </row>
    <row r="9" customFormat="false" ht="15" hidden="false" customHeight="true" outlineLevel="0" collapsed="false">
      <c r="A9" s="19"/>
      <c r="B9" s="19"/>
      <c r="C9" s="19"/>
      <c r="D9" s="19"/>
      <c r="E9" s="19"/>
      <c r="F9" s="19"/>
      <c r="G9" s="20"/>
      <c r="H9" s="19"/>
      <c r="I9" s="19"/>
      <c r="J9" s="19"/>
      <c r="K9" s="19"/>
    </row>
    <row r="10" customFormat="false" ht="15" hidden="false" customHeight="true" outlineLevel="0" collapsed="false">
      <c r="A10" s="19"/>
      <c r="B10" s="19"/>
      <c r="C10" s="19"/>
      <c r="D10" s="19"/>
      <c r="E10" s="19"/>
      <c r="F10" s="19"/>
      <c r="G10" s="20"/>
      <c r="H10" s="19"/>
      <c r="I10" s="19"/>
      <c r="J10" s="19"/>
      <c r="K10" s="19"/>
    </row>
    <row r="11" customFormat="false" ht="15" hidden="false" customHeight="true" outlineLevel="0" collapsed="false">
      <c r="A11" s="19"/>
      <c r="B11" s="19"/>
      <c r="C11" s="19"/>
      <c r="D11" s="19"/>
      <c r="E11" s="19"/>
      <c r="F11" s="19"/>
      <c r="G11" s="20"/>
      <c r="H11" s="19"/>
      <c r="I11" s="19"/>
      <c r="J11" s="19"/>
      <c r="K11" s="19"/>
    </row>
    <row r="12" customFormat="false" ht="15" hidden="false" customHeight="true" outlineLevel="0" collapsed="false">
      <c r="A12" s="19"/>
      <c r="B12" s="19"/>
      <c r="C12" s="19"/>
      <c r="D12" s="19"/>
      <c r="E12" s="19"/>
      <c r="F12" s="19"/>
      <c r="G12" s="20"/>
      <c r="H12" s="19"/>
      <c r="I12" s="19"/>
      <c r="J12" s="19"/>
      <c r="K12" s="19"/>
    </row>
    <row r="13" customFormat="false" ht="15" hidden="false" customHeight="true" outlineLevel="0" collapsed="false">
      <c r="A13" s="19"/>
      <c r="B13" s="19"/>
      <c r="C13" s="19"/>
      <c r="D13" s="19"/>
      <c r="E13" s="19"/>
      <c r="F13" s="19"/>
      <c r="G13" s="20"/>
      <c r="H13" s="19"/>
      <c r="I13" s="19"/>
      <c r="J13" s="19"/>
      <c r="K13" s="19"/>
    </row>
    <row r="14" customFormat="false" ht="15" hidden="false" customHeight="true" outlineLevel="0" collapsed="false">
      <c r="A14" s="19"/>
      <c r="B14" s="19"/>
      <c r="C14" s="19"/>
      <c r="D14" s="19"/>
      <c r="E14" s="19"/>
      <c r="F14" s="19"/>
      <c r="G14" s="20"/>
      <c r="H14" s="19"/>
      <c r="I14" s="19"/>
      <c r="J14" s="19"/>
      <c r="K14" s="19"/>
    </row>
    <row r="15" customFormat="false" ht="15" hidden="false" customHeight="true" outlineLevel="0" collapsed="false">
      <c r="A15" s="19"/>
      <c r="B15" s="19"/>
      <c r="C15" s="19"/>
      <c r="D15" s="19"/>
      <c r="E15" s="19"/>
      <c r="F15" s="19"/>
      <c r="G15" s="20"/>
      <c r="H15" s="19"/>
      <c r="I15" s="19"/>
      <c r="J15" s="19"/>
      <c r="K15" s="19"/>
    </row>
    <row r="16" customFormat="false" ht="15" hidden="false" customHeight="true" outlineLevel="0" collapsed="false">
      <c r="A16" s="19"/>
      <c r="B16" s="19"/>
      <c r="C16" s="19"/>
      <c r="D16" s="19"/>
      <c r="E16" s="19"/>
      <c r="F16" s="19"/>
      <c r="G16" s="20"/>
      <c r="H16" s="19"/>
      <c r="I16" s="19"/>
      <c r="J16" s="19"/>
      <c r="K16" s="19"/>
    </row>
    <row r="17" customFormat="false" ht="15" hidden="false" customHeight="true" outlineLevel="0" collapsed="false">
      <c r="A17" s="19"/>
      <c r="B17" s="19"/>
      <c r="C17" s="19"/>
      <c r="D17" s="19"/>
      <c r="E17" s="19"/>
      <c r="F17" s="19"/>
      <c r="G17" s="20"/>
      <c r="H17" s="19"/>
      <c r="I17" s="19"/>
      <c r="J17" s="19"/>
      <c r="K17" s="19"/>
    </row>
    <row r="18" customFormat="false" ht="15" hidden="false" customHeight="true" outlineLevel="0" collapsed="false">
      <c r="A18" s="19"/>
      <c r="B18" s="19"/>
      <c r="C18" s="19"/>
      <c r="D18" s="19"/>
      <c r="E18" s="19"/>
      <c r="F18" s="19"/>
      <c r="G18" s="20"/>
      <c r="H18" s="19"/>
      <c r="I18" s="19"/>
      <c r="J18" s="19"/>
      <c r="K18" s="19"/>
    </row>
    <row r="19" customFormat="false" ht="15" hidden="false" customHeight="true" outlineLevel="0" collapsed="false">
      <c r="A19" s="19"/>
      <c r="B19" s="19"/>
      <c r="C19" s="19"/>
      <c r="D19" s="19"/>
      <c r="E19" s="19"/>
      <c r="F19" s="19"/>
      <c r="G19" s="20"/>
      <c r="H19" s="19"/>
      <c r="I19" s="19"/>
      <c r="J19" s="19"/>
      <c r="K19" s="19"/>
    </row>
    <row r="20" customFormat="false" ht="15" hidden="false" customHeight="true" outlineLevel="0" collapsed="false">
      <c r="A20" s="19"/>
      <c r="B20" s="19"/>
      <c r="C20" s="19"/>
      <c r="D20" s="19"/>
      <c r="E20" s="19"/>
      <c r="F20" s="19"/>
      <c r="G20" s="20"/>
      <c r="H20" s="19"/>
      <c r="I20" s="19"/>
      <c r="J20" s="19"/>
      <c r="K20" s="19"/>
    </row>
    <row r="21" customFormat="false" ht="15" hidden="false" customHeight="true" outlineLevel="0" collapsed="false">
      <c r="A21" s="19"/>
      <c r="B21" s="19"/>
      <c r="C21" s="19"/>
      <c r="D21" s="19"/>
      <c r="E21" s="19"/>
      <c r="F21" s="19"/>
      <c r="G21" s="20"/>
      <c r="H21" s="19"/>
      <c r="I21" s="19"/>
      <c r="J21" s="19"/>
      <c r="K21" s="19"/>
    </row>
    <row r="22" customFormat="false" ht="15" hidden="false" customHeight="true" outlineLevel="0" collapsed="false">
      <c r="A22" s="19"/>
      <c r="B22" s="19"/>
      <c r="C22" s="19"/>
      <c r="D22" s="19"/>
      <c r="E22" s="19"/>
      <c r="F22" s="19"/>
      <c r="G22" s="20"/>
      <c r="H22" s="19"/>
      <c r="I22" s="19"/>
      <c r="J22" s="19"/>
      <c r="K22" s="19"/>
    </row>
    <row r="23" customFormat="false" ht="15" hidden="false" customHeight="true" outlineLevel="0" collapsed="false">
      <c r="A23" s="19"/>
      <c r="B23" s="19"/>
      <c r="C23" s="19"/>
      <c r="D23" s="19"/>
      <c r="E23" s="19"/>
      <c r="F23" s="19"/>
      <c r="G23" s="20"/>
      <c r="H23" s="19"/>
      <c r="I23" s="19"/>
      <c r="J23" s="19"/>
      <c r="K23" s="19"/>
    </row>
    <row r="24" customFormat="false" ht="15" hidden="false" customHeight="true" outlineLevel="0" collapsed="false">
      <c r="A24" s="19"/>
      <c r="B24" s="19"/>
      <c r="C24" s="19"/>
      <c r="D24" s="19"/>
      <c r="E24" s="19"/>
      <c r="F24" s="19"/>
      <c r="G24" s="20"/>
      <c r="H24" s="19"/>
      <c r="I24" s="19"/>
      <c r="J24" s="19"/>
      <c r="K24" s="19"/>
    </row>
    <row r="25" customFormat="false" ht="15" hidden="false" customHeight="true" outlineLevel="0" collapsed="false">
      <c r="A25" s="19"/>
      <c r="B25" s="19"/>
      <c r="C25" s="19"/>
      <c r="D25" s="19"/>
      <c r="E25" s="19"/>
      <c r="F25" s="19"/>
      <c r="G25" s="20"/>
      <c r="H25" s="19"/>
      <c r="I25" s="19"/>
      <c r="J25" s="19"/>
      <c r="K25" s="19"/>
    </row>
    <row r="26" customFormat="false" ht="15" hidden="false" customHeight="true" outlineLevel="0" collapsed="false">
      <c r="A26" s="19"/>
      <c r="B26" s="19"/>
      <c r="C26" s="19"/>
      <c r="D26" s="19"/>
      <c r="E26" s="19"/>
      <c r="F26" s="19"/>
      <c r="G26" s="20"/>
      <c r="H26" s="19"/>
      <c r="I26" s="19"/>
      <c r="J26" s="19"/>
      <c r="K26" s="19"/>
    </row>
    <row r="27" customFormat="false" ht="15" hidden="false" customHeight="true" outlineLevel="0" collapsed="false">
      <c r="A27" s="19"/>
      <c r="B27" s="19"/>
      <c r="C27" s="19"/>
      <c r="D27" s="19"/>
      <c r="E27" s="19"/>
      <c r="F27" s="19"/>
      <c r="G27" s="20"/>
      <c r="H27" s="19"/>
      <c r="I27" s="19"/>
      <c r="J27" s="19"/>
      <c r="K27" s="19"/>
    </row>
    <row r="28" customFormat="false" ht="15" hidden="false" customHeight="true" outlineLevel="0" collapsed="false">
      <c r="A28" s="19"/>
      <c r="B28" s="19"/>
      <c r="C28" s="19"/>
      <c r="D28" s="19"/>
      <c r="E28" s="19"/>
      <c r="F28" s="19"/>
      <c r="G28" s="20"/>
      <c r="H28" s="19"/>
      <c r="I28" s="19"/>
      <c r="J28" s="19"/>
      <c r="K28" s="19"/>
    </row>
    <row r="29" customFormat="false" ht="15" hidden="false" customHeight="true" outlineLevel="0" collapsed="false">
      <c r="A29" s="19"/>
      <c r="B29" s="19"/>
      <c r="C29" s="19"/>
      <c r="D29" s="19"/>
      <c r="E29" s="19"/>
      <c r="F29" s="19"/>
      <c r="G29" s="20"/>
      <c r="H29" s="19"/>
      <c r="I29" s="19"/>
      <c r="J29" s="19"/>
      <c r="K29" s="19"/>
    </row>
    <row r="30" customFormat="false" ht="15" hidden="false" customHeight="true" outlineLevel="0" collapsed="false">
      <c r="A30" s="19"/>
      <c r="B30" s="19"/>
      <c r="C30" s="19"/>
      <c r="D30" s="19"/>
      <c r="E30" s="19"/>
      <c r="F30" s="19"/>
      <c r="G30" s="20"/>
      <c r="H30" s="19"/>
      <c r="I30" s="19"/>
      <c r="J30" s="19"/>
      <c r="K30" s="19"/>
    </row>
    <row r="31" customFormat="false" ht="15" hidden="false" customHeight="true" outlineLevel="0" collapsed="false">
      <c r="A31" s="19"/>
      <c r="B31" s="19"/>
      <c r="C31" s="19"/>
      <c r="D31" s="19"/>
      <c r="E31" s="19"/>
      <c r="F31" s="19"/>
      <c r="G31" s="20"/>
      <c r="H31" s="19"/>
      <c r="I31" s="19"/>
      <c r="J31" s="19"/>
      <c r="K31" s="19"/>
    </row>
    <row r="32" customFormat="false" ht="15" hidden="false" customHeight="true" outlineLevel="0" collapsed="false">
      <c r="A32" s="19"/>
      <c r="B32" s="19"/>
      <c r="C32" s="19"/>
      <c r="D32" s="19"/>
      <c r="E32" s="19"/>
      <c r="F32" s="19"/>
      <c r="G32" s="20"/>
      <c r="H32" s="19"/>
      <c r="I32" s="19"/>
      <c r="J32" s="19"/>
      <c r="K32" s="19"/>
    </row>
    <row r="33" customFormat="false" ht="15" hidden="false" customHeight="true" outlineLevel="0" collapsed="false">
      <c r="A33" s="19"/>
      <c r="B33" s="19"/>
      <c r="C33" s="19"/>
      <c r="D33" s="19"/>
      <c r="E33" s="19"/>
      <c r="F33" s="19"/>
      <c r="G33" s="20"/>
      <c r="H33" s="19"/>
      <c r="I33" s="19"/>
      <c r="J33" s="19"/>
      <c r="K33" s="19"/>
    </row>
    <row r="34" customFormat="false" ht="15" hidden="false" customHeight="true" outlineLevel="0" collapsed="false">
      <c r="A34" s="19"/>
      <c r="B34" s="19"/>
      <c r="C34" s="19"/>
      <c r="D34" s="19"/>
      <c r="E34" s="19"/>
      <c r="F34" s="19"/>
      <c r="G34" s="20"/>
      <c r="H34" s="19"/>
      <c r="I34" s="19"/>
      <c r="J34" s="19"/>
      <c r="K34" s="19"/>
    </row>
    <row r="35" customFormat="false" ht="15" hidden="false" customHeight="true" outlineLevel="0" collapsed="false">
      <c r="A35" s="19"/>
      <c r="B35" s="19"/>
      <c r="C35" s="19"/>
      <c r="D35" s="19"/>
      <c r="E35" s="19"/>
      <c r="F35" s="19"/>
      <c r="G35" s="20"/>
      <c r="H35" s="19"/>
      <c r="I35" s="19"/>
      <c r="J35" s="19"/>
      <c r="K35" s="19"/>
    </row>
    <row r="36" customFormat="false" ht="15" hidden="false" customHeight="true" outlineLevel="0" collapsed="false">
      <c r="A36" s="19"/>
      <c r="B36" s="19"/>
      <c r="C36" s="19"/>
      <c r="D36" s="19"/>
      <c r="E36" s="19"/>
      <c r="F36" s="19"/>
      <c r="G36" s="20"/>
      <c r="H36" s="19"/>
      <c r="I36" s="19"/>
      <c r="J36" s="19"/>
      <c r="K36" s="19"/>
    </row>
    <row r="37" customFormat="false" ht="15" hidden="false" customHeight="true" outlineLevel="0" collapsed="false">
      <c r="A37" s="19"/>
      <c r="B37" s="19"/>
      <c r="C37" s="19"/>
      <c r="D37" s="19"/>
      <c r="E37" s="19"/>
      <c r="F37" s="19"/>
      <c r="G37" s="20"/>
      <c r="H37" s="19"/>
      <c r="I37" s="19"/>
      <c r="J37" s="19"/>
      <c r="K37" s="19"/>
    </row>
    <row r="38" customFormat="false" ht="15" hidden="false" customHeight="true" outlineLevel="0" collapsed="false">
      <c r="A38" s="19"/>
      <c r="B38" s="19"/>
      <c r="C38" s="19"/>
      <c r="D38" s="19"/>
      <c r="E38" s="19"/>
      <c r="F38" s="19"/>
      <c r="G38" s="20"/>
      <c r="H38" s="19"/>
      <c r="I38" s="19"/>
      <c r="J38" s="19"/>
      <c r="K38" s="19"/>
    </row>
    <row r="39" customFormat="false" ht="15" hidden="false" customHeight="true" outlineLevel="0" collapsed="false">
      <c r="A39" s="19"/>
      <c r="B39" s="19"/>
      <c r="C39" s="19"/>
      <c r="D39" s="19"/>
      <c r="E39" s="19"/>
      <c r="F39" s="19"/>
      <c r="G39" s="20"/>
      <c r="H39" s="19"/>
      <c r="I39" s="19"/>
      <c r="J39" s="19"/>
      <c r="K39" s="19"/>
    </row>
    <row r="40" customFormat="false" ht="15" hidden="false" customHeight="true" outlineLevel="0" collapsed="false">
      <c r="A40" s="19"/>
      <c r="B40" s="19"/>
      <c r="C40" s="19"/>
      <c r="D40" s="19"/>
      <c r="E40" s="19"/>
      <c r="F40" s="19"/>
      <c r="G40" s="20"/>
      <c r="H40" s="19"/>
      <c r="I40" s="19"/>
      <c r="J40" s="19"/>
      <c r="K40" s="19"/>
    </row>
    <row r="41" customFormat="false" ht="15" hidden="false" customHeight="true" outlineLevel="0" collapsed="false">
      <c r="A41" s="19"/>
      <c r="B41" s="19"/>
      <c r="C41" s="19"/>
      <c r="D41" s="19"/>
      <c r="E41" s="19"/>
      <c r="F41" s="19"/>
      <c r="G41" s="20"/>
      <c r="H41" s="19"/>
      <c r="I41" s="19"/>
      <c r="J41" s="19"/>
      <c r="K41" s="19"/>
    </row>
    <row r="42" customFormat="false" ht="15" hidden="false" customHeight="true" outlineLevel="0" collapsed="false">
      <c r="A42" s="19"/>
      <c r="B42" s="19"/>
      <c r="C42" s="19"/>
      <c r="D42" s="19"/>
      <c r="E42" s="19"/>
      <c r="F42" s="19"/>
      <c r="G42" s="20"/>
      <c r="H42" s="19"/>
      <c r="I42" s="19"/>
      <c r="J42" s="19"/>
      <c r="K42" s="19"/>
    </row>
    <row r="43" customFormat="false" ht="15" hidden="false" customHeight="true" outlineLevel="0" collapsed="false">
      <c r="A43" s="19"/>
      <c r="B43" s="19"/>
      <c r="C43" s="19"/>
      <c r="D43" s="19"/>
      <c r="E43" s="19"/>
      <c r="F43" s="19"/>
      <c r="G43" s="20"/>
      <c r="H43" s="19"/>
      <c r="I43" s="19"/>
      <c r="J43" s="19"/>
      <c r="K43" s="19"/>
    </row>
    <row r="44" customFormat="false" ht="15" hidden="false" customHeight="true" outlineLevel="0" collapsed="false">
      <c r="A44" s="19"/>
      <c r="B44" s="19"/>
      <c r="C44" s="19"/>
      <c r="D44" s="19"/>
      <c r="E44" s="19"/>
      <c r="F44" s="19"/>
      <c r="G44" s="20"/>
      <c r="H44" s="19"/>
      <c r="I44" s="19"/>
      <c r="J44" s="19"/>
      <c r="K44" s="19"/>
    </row>
    <row r="45" customFormat="false" ht="15" hidden="false" customHeight="true" outlineLevel="0" collapsed="false">
      <c r="A45" s="19"/>
      <c r="B45" s="19"/>
      <c r="C45" s="19"/>
      <c r="D45" s="19"/>
      <c r="E45" s="19"/>
      <c r="F45" s="19"/>
      <c r="G45" s="20"/>
      <c r="H45" s="19"/>
      <c r="I45" s="19"/>
      <c r="J45" s="19"/>
      <c r="K45" s="19"/>
    </row>
    <row r="46" customFormat="false" ht="15" hidden="false" customHeight="true" outlineLevel="0" collapsed="false">
      <c r="A46" s="19"/>
      <c r="B46" s="19"/>
      <c r="C46" s="19"/>
      <c r="D46" s="19"/>
      <c r="E46" s="19"/>
      <c r="F46" s="19"/>
      <c r="G46" s="20"/>
      <c r="H46" s="19"/>
      <c r="I46" s="19"/>
      <c r="J46" s="19"/>
      <c r="K46" s="19"/>
    </row>
    <row r="47" customFormat="false" ht="15" hidden="false" customHeight="true" outlineLevel="0" collapsed="false">
      <c r="A47" s="19"/>
      <c r="B47" s="19"/>
      <c r="C47" s="19"/>
      <c r="D47" s="19"/>
      <c r="E47" s="19"/>
      <c r="F47" s="19"/>
      <c r="G47" s="20"/>
      <c r="H47" s="19"/>
      <c r="I47" s="19"/>
      <c r="J47" s="19"/>
      <c r="K47" s="19"/>
    </row>
    <row r="48" customFormat="false" ht="15" hidden="false" customHeight="true" outlineLevel="0" collapsed="false">
      <c r="A48" s="19"/>
      <c r="B48" s="19"/>
      <c r="C48" s="19"/>
      <c r="D48" s="19"/>
      <c r="E48" s="19"/>
      <c r="F48" s="19"/>
      <c r="G48" s="20"/>
      <c r="H48" s="19"/>
      <c r="I48" s="19"/>
      <c r="J48" s="19"/>
      <c r="K48" s="19"/>
    </row>
    <row r="49" customFormat="false" ht="15" hidden="false" customHeight="true" outlineLevel="0" collapsed="false">
      <c r="A49" s="19"/>
      <c r="B49" s="19"/>
      <c r="C49" s="19"/>
      <c r="D49" s="19"/>
      <c r="E49" s="19"/>
      <c r="F49" s="19"/>
      <c r="G49" s="20"/>
      <c r="H49" s="19"/>
      <c r="I49" s="19"/>
      <c r="J49" s="19"/>
      <c r="K49" s="19"/>
    </row>
    <row r="50" customFormat="false" ht="15" hidden="false" customHeight="true" outlineLevel="0" collapsed="false">
      <c r="A50" s="19"/>
      <c r="B50" s="19"/>
      <c r="C50" s="19"/>
      <c r="D50" s="19"/>
      <c r="E50" s="19"/>
      <c r="F50" s="19"/>
      <c r="G50" s="20"/>
      <c r="H50" s="19"/>
      <c r="I50" s="19"/>
      <c r="J50" s="19"/>
      <c r="K50" s="19"/>
    </row>
    <row r="51" customFormat="false" ht="15" hidden="false" customHeight="true" outlineLevel="0" collapsed="false">
      <c r="A51" s="19"/>
      <c r="B51" s="19"/>
      <c r="C51" s="19"/>
      <c r="D51" s="19"/>
      <c r="E51" s="19"/>
      <c r="F51" s="19"/>
      <c r="G51" s="20"/>
      <c r="H51" s="19"/>
      <c r="I51" s="19"/>
      <c r="J51" s="19"/>
      <c r="K51" s="19"/>
    </row>
    <row r="52" customFormat="false" ht="15" hidden="false" customHeight="true" outlineLevel="0" collapsed="false">
      <c r="A52" s="19"/>
      <c r="B52" s="19"/>
      <c r="C52" s="19"/>
      <c r="D52" s="19"/>
      <c r="E52" s="19"/>
      <c r="F52" s="19"/>
      <c r="G52" s="20"/>
      <c r="H52" s="19"/>
      <c r="I52" s="19"/>
      <c r="J52" s="19"/>
      <c r="K52" s="19"/>
    </row>
    <row r="53" customFormat="false" ht="15" hidden="false" customHeight="true" outlineLevel="0" collapsed="false">
      <c r="A53" s="19"/>
      <c r="B53" s="19"/>
      <c r="C53" s="19"/>
      <c r="D53" s="19"/>
      <c r="E53" s="19"/>
      <c r="F53" s="19"/>
      <c r="G53" s="20"/>
      <c r="H53" s="19"/>
      <c r="I53" s="19"/>
      <c r="J53" s="19"/>
      <c r="K53" s="19"/>
    </row>
    <row r="54" customFormat="false" ht="15" hidden="false" customHeight="true" outlineLevel="0" collapsed="false">
      <c r="A54" s="19"/>
      <c r="B54" s="19"/>
      <c r="C54" s="19"/>
      <c r="D54" s="19"/>
      <c r="E54" s="19"/>
      <c r="F54" s="19"/>
      <c r="G54" s="20"/>
      <c r="H54" s="19"/>
      <c r="I54" s="19"/>
      <c r="J54" s="19"/>
      <c r="K54" s="19"/>
    </row>
    <row r="55" customFormat="false" ht="15" hidden="false" customHeight="true" outlineLevel="0" collapsed="false">
      <c r="A55" s="19"/>
      <c r="B55" s="19"/>
      <c r="C55" s="19"/>
      <c r="D55" s="19"/>
      <c r="E55" s="19"/>
      <c r="F55" s="19"/>
      <c r="G55" s="20"/>
      <c r="H55" s="19"/>
      <c r="I55" s="19"/>
      <c r="J55" s="19"/>
      <c r="K55" s="19"/>
    </row>
    <row r="56" customFormat="false" ht="15" hidden="false" customHeight="true" outlineLevel="0" collapsed="false">
      <c r="A56" s="19"/>
      <c r="B56" s="19"/>
      <c r="C56" s="19"/>
      <c r="D56" s="19"/>
      <c r="E56" s="19"/>
      <c r="F56" s="19"/>
      <c r="G56" s="20"/>
      <c r="H56" s="19"/>
      <c r="I56" s="19"/>
      <c r="J56" s="19"/>
      <c r="K56" s="19"/>
    </row>
    <row r="57" customFormat="false" ht="15" hidden="false" customHeight="true" outlineLevel="0" collapsed="false">
      <c r="A57" s="19"/>
      <c r="B57" s="19"/>
      <c r="C57" s="19"/>
      <c r="D57" s="19"/>
      <c r="E57" s="19"/>
      <c r="F57" s="19"/>
      <c r="G57" s="20"/>
      <c r="H57" s="19"/>
      <c r="I57" s="19"/>
      <c r="J57" s="19"/>
      <c r="K57" s="19"/>
    </row>
    <row r="58" customFormat="false" ht="15" hidden="false" customHeight="true" outlineLevel="0" collapsed="false">
      <c r="A58" s="19"/>
      <c r="B58" s="19"/>
      <c r="C58" s="19"/>
      <c r="D58" s="19"/>
      <c r="E58" s="19"/>
      <c r="F58" s="19"/>
      <c r="G58" s="20"/>
      <c r="H58" s="19"/>
      <c r="I58" s="19"/>
      <c r="J58" s="19"/>
      <c r="K58" s="19"/>
    </row>
    <row r="59" customFormat="false" ht="15" hidden="false" customHeight="true" outlineLevel="0" collapsed="false">
      <c r="A59" s="19"/>
      <c r="B59" s="19"/>
      <c r="C59" s="19"/>
      <c r="D59" s="19"/>
      <c r="E59" s="19"/>
      <c r="F59" s="19"/>
      <c r="G59" s="20"/>
      <c r="H59" s="19"/>
      <c r="I59" s="19"/>
      <c r="J59" s="19"/>
      <c r="K59" s="19"/>
    </row>
    <row r="60" customFormat="false" ht="15" hidden="false" customHeight="true" outlineLevel="0" collapsed="false">
      <c r="A60" s="19"/>
      <c r="B60" s="19"/>
      <c r="C60" s="19"/>
      <c r="D60" s="19"/>
      <c r="E60" s="19"/>
      <c r="F60" s="19"/>
      <c r="G60" s="20"/>
      <c r="H60" s="19"/>
      <c r="I60" s="19"/>
      <c r="J60" s="19"/>
      <c r="K60" s="19"/>
    </row>
    <row r="61" customFormat="false" ht="15" hidden="false" customHeight="true" outlineLevel="0" collapsed="false">
      <c r="A61" s="19"/>
      <c r="B61" s="19"/>
      <c r="C61" s="19"/>
      <c r="D61" s="19"/>
      <c r="E61" s="19"/>
      <c r="F61" s="19"/>
      <c r="G61" s="20"/>
      <c r="H61" s="19"/>
      <c r="I61" s="19"/>
      <c r="J61" s="19"/>
      <c r="K61" s="19"/>
    </row>
    <row r="62" customFormat="false" ht="15" hidden="false" customHeight="true" outlineLevel="0" collapsed="false">
      <c r="A62" s="19"/>
      <c r="B62" s="19"/>
      <c r="C62" s="19"/>
      <c r="D62" s="19"/>
      <c r="E62" s="19"/>
      <c r="F62" s="19"/>
      <c r="G62" s="20"/>
      <c r="H62" s="19"/>
      <c r="I62" s="19"/>
      <c r="J62" s="19"/>
      <c r="K62" s="19"/>
    </row>
    <row r="63" customFormat="false" ht="15" hidden="false" customHeight="true" outlineLevel="0" collapsed="false">
      <c r="A63" s="19"/>
      <c r="B63" s="19"/>
      <c r="C63" s="19"/>
      <c r="D63" s="19"/>
      <c r="E63" s="19"/>
      <c r="F63" s="19"/>
      <c r="G63" s="20"/>
      <c r="H63" s="19"/>
      <c r="I63" s="19"/>
      <c r="J63" s="19"/>
      <c r="K63" s="19"/>
    </row>
    <row r="64" customFormat="false" ht="15" hidden="false" customHeight="true" outlineLevel="0" collapsed="false">
      <c r="A64" s="19"/>
      <c r="B64" s="19"/>
      <c r="C64" s="19"/>
      <c r="D64" s="19"/>
      <c r="E64" s="19"/>
      <c r="F64" s="19"/>
      <c r="G64" s="20"/>
      <c r="H64" s="19"/>
      <c r="I64" s="19"/>
      <c r="J64" s="19"/>
      <c r="K64" s="19"/>
    </row>
    <row r="65" customFormat="false" ht="15" hidden="false" customHeight="true" outlineLevel="0" collapsed="false">
      <c r="A65" s="19"/>
      <c r="B65" s="19"/>
      <c r="C65" s="19"/>
      <c r="D65" s="19"/>
      <c r="E65" s="19"/>
      <c r="F65" s="19"/>
      <c r="G65" s="20"/>
      <c r="H65" s="19"/>
      <c r="I65" s="19"/>
      <c r="J65" s="19"/>
      <c r="K65" s="19"/>
    </row>
    <row r="66" customFormat="false" ht="15" hidden="false" customHeight="true" outlineLevel="0" collapsed="false">
      <c r="A66" s="19"/>
      <c r="B66" s="19"/>
      <c r="C66" s="19"/>
      <c r="D66" s="19"/>
      <c r="E66" s="19"/>
      <c r="F66" s="19"/>
      <c r="G66" s="20"/>
      <c r="H66" s="19"/>
      <c r="I66" s="19"/>
      <c r="J66" s="19"/>
      <c r="K66" s="19"/>
    </row>
    <row r="67" customFormat="false" ht="15" hidden="false" customHeight="true" outlineLevel="0" collapsed="false">
      <c r="A67" s="19"/>
      <c r="B67" s="19"/>
      <c r="C67" s="19"/>
      <c r="D67" s="19"/>
      <c r="E67" s="19"/>
      <c r="F67" s="19"/>
      <c r="G67" s="20"/>
      <c r="H67" s="19"/>
      <c r="I67" s="19"/>
      <c r="J67" s="19"/>
      <c r="K67" s="19"/>
    </row>
    <row r="68" customFormat="false" ht="15" hidden="false" customHeight="true" outlineLevel="0" collapsed="false">
      <c r="A68" s="19"/>
      <c r="B68" s="19"/>
      <c r="C68" s="19"/>
      <c r="D68" s="19"/>
      <c r="E68" s="19"/>
      <c r="F68" s="19"/>
      <c r="G68" s="20"/>
      <c r="H68" s="19"/>
      <c r="I68" s="19"/>
      <c r="J68" s="19"/>
      <c r="K68" s="19"/>
    </row>
    <row r="69" customFormat="false" ht="15" hidden="false" customHeight="true" outlineLevel="0" collapsed="false">
      <c r="A69" s="19"/>
      <c r="B69" s="19"/>
      <c r="C69" s="19"/>
      <c r="D69" s="19"/>
      <c r="E69" s="19"/>
      <c r="F69" s="19"/>
      <c r="G69" s="20"/>
      <c r="H69" s="19"/>
      <c r="I69" s="19"/>
      <c r="J69" s="19"/>
      <c r="K69" s="19"/>
    </row>
    <row r="70" customFormat="false" ht="15" hidden="false" customHeight="true" outlineLevel="0" collapsed="false">
      <c r="A70" s="19"/>
      <c r="B70" s="19"/>
      <c r="C70" s="19"/>
      <c r="D70" s="19"/>
      <c r="E70" s="19"/>
      <c r="F70" s="19"/>
      <c r="G70" s="20"/>
      <c r="H70" s="19"/>
      <c r="I70" s="19"/>
      <c r="J70" s="19"/>
      <c r="K70" s="19"/>
    </row>
    <row r="71" customFormat="false" ht="15" hidden="false" customHeight="true" outlineLevel="0" collapsed="false">
      <c r="A71" s="19"/>
      <c r="B71" s="19"/>
      <c r="C71" s="19"/>
      <c r="D71" s="19"/>
      <c r="E71" s="19"/>
      <c r="F71" s="19"/>
      <c r="G71" s="20"/>
      <c r="H71" s="19"/>
      <c r="I71" s="19"/>
      <c r="J71" s="19"/>
      <c r="K71" s="19"/>
    </row>
    <row r="72" customFormat="false" ht="15" hidden="false" customHeight="true" outlineLevel="0" collapsed="false">
      <c r="A72" s="19"/>
      <c r="B72" s="19"/>
      <c r="C72" s="19"/>
      <c r="D72" s="19"/>
      <c r="E72" s="19"/>
      <c r="F72" s="19"/>
      <c r="G72" s="20"/>
      <c r="H72" s="19"/>
      <c r="I72" s="19"/>
      <c r="J72" s="19"/>
      <c r="K72" s="19"/>
    </row>
    <row r="73" customFormat="false" ht="15" hidden="false" customHeight="true" outlineLevel="0" collapsed="false">
      <c r="A73" s="19"/>
      <c r="B73" s="19"/>
      <c r="C73" s="19"/>
      <c r="D73" s="19"/>
      <c r="E73" s="19"/>
      <c r="F73" s="19"/>
      <c r="G73" s="20"/>
      <c r="H73" s="19"/>
      <c r="I73" s="19"/>
      <c r="J73" s="19"/>
      <c r="K73" s="19"/>
    </row>
    <row r="74" customFormat="false" ht="15" hidden="false" customHeight="true" outlineLevel="0" collapsed="false">
      <c r="A74" s="19"/>
      <c r="B74" s="19"/>
      <c r="C74" s="19"/>
      <c r="D74" s="19"/>
      <c r="E74" s="19"/>
      <c r="F74" s="19"/>
      <c r="G74" s="20"/>
      <c r="H74" s="19"/>
      <c r="I74" s="19"/>
      <c r="J74" s="19"/>
      <c r="K74" s="19"/>
    </row>
    <row r="75" customFormat="false" ht="15" hidden="false" customHeight="true" outlineLevel="0" collapsed="false">
      <c r="A75" s="19"/>
      <c r="B75" s="19"/>
      <c r="C75" s="19"/>
      <c r="D75" s="19"/>
      <c r="E75" s="19"/>
      <c r="F75" s="19"/>
      <c r="G75" s="20"/>
      <c r="H75" s="19"/>
      <c r="I75" s="19"/>
      <c r="J75" s="19"/>
      <c r="K75" s="19"/>
    </row>
    <row r="76" customFormat="false" ht="15" hidden="false" customHeight="true" outlineLevel="0" collapsed="false">
      <c r="A76" s="19"/>
      <c r="B76" s="19"/>
      <c r="C76" s="19"/>
      <c r="D76" s="19"/>
      <c r="E76" s="19"/>
      <c r="F76" s="19"/>
      <c r="G76" s="20"/>
      <c r="H76" s="19"/>
      <c r="I76" s="19"/>
      <c r="J76" s="19"/>
      <c r="K76" s="19"/>
    </row>
    <row r="77" customFormat="false" ht="15" hidden="false" customHeight="true" outlineLevel="0" collapsed="false">
      <c r="A77" s="19"/>
      <c r="B77" s="19"/>
      <c r="C77" s="19"/>
      <c r="D77" s="19"/>
      <c r="E77" s="19"/>
      <c r="F77" s="19"/>
      <c r="G77" s="20"/>
      <c r="H77" s="19"/>
      <c r="I77" s="19"/>
      <c r="J77" s="19"/>
      <c r="K77" s="19"/>
    </row>
    <row r="78" customFormat="false" ht="15" hidden="false" customHeight="true" outlineLevel="0" collapsed="false">
      <c r="A78" s="19"/>
      <c r="B78" s="19"/>
      <c r="C78" s="19"/>
      <c r="D78" s="19"/>
      <c r="E78" s="19"/>
      <c r="F78" s="19"/>
      <c r="G78" s="20"/>
      <c r="H78" s="19"/>
      <c r="I78" s="19"/>
      <c r="J78" s="19"/>
      <c r="K78" s="19"/>
    </row>
    <row r="79" customFormat="false" ht="15" hidden="false" customHeight="true" outlineLevel="0" collapsed="false">
      <c r="A79" s="19"/>
      <c r="B79" s="19"/>
      <c r="C79" s="19"/>
      <c r="D79" s="19"/>
      <c r="E79" s="19"/>
      <c r="F79" s="19"/>
      <c r="G79" s="20"/>
      <c r="H79" s="19"/>
      <c r="I79" s="19"/>
      <c r="J79" s="19"/>
      <c r="K79" s="19"/>
    </row>
    <row r="80" customFormat="false" ht="15" hidden="false" customHeight="true" outlineLevel="0" collapsed="false">
      <c r="A80" s="19"/>
      <c r="B80" s="19"/>
      <c r="C80" s="19"/>
      <c r="D80" s="19"/>
      <c r="E80" s="19"/>
      <c r="F80" s="19"/>
      <c r="G80" s="20"/>
      <c r="H80" s="19"/>
      <c r="I80" s="19"/>
      <c r="J80" s="19"/>
      <c r="K80" s="19"/>
    </row>
    <row r="81" customFormat="false" ht="15" hidden="false" customHeight="true" outlineLevel="0" collapsed="false">
      <c r="A81" s="19"/>
      <c r="B81" s="19"/>
      <c r="C81" s="19"/>
      <c r="D81" s="19"/>
      <c r="E81" s="19"/>
      <c r="F81" s="19"/>
      <c r="G81" s="20"/>
      <c r="H81" s="19"/>
      <c r="I81" s="19"/>
      <c r="J81" s="19"/>
      <c r="K81" s="19"/>
    </row>
    <row r="82" customFormat="false" ht="15" hidden="false" customHeight="true" outlineLevel="0" collapsed="false">
      <c r="A82" s="19"/>
      <c r="B82" s="19"/>
      <c r="C82" s="19"/>
      <c r="D82" s="19"/>
      <c r="E82" s="19"/>
      <c r="F82" s="19"/>
      <c r="G82" s="20"/>
      <c r="H82" s="19"/>
      <c r="I82" s="19"/>
      <c r="J82" s="19"/>
      <c r="K82" s="19"/>
    </row>
    <row r="83" customFormat="false" ht="15" hidden="false" customHeight="true" outlineLevel="0" collapsed="false">
      <c r="A83" s="19"/>
      <c r="B83" s="19"/>
      <c r="C83" s="19"/>
      <c r="D83" s="19"/>
      <c r="E83" s="19"/>
      <c r="F83" s="19"/>
      <c r="G83" s="20"/>
      <c r="H83" s="19"/>
      <c r="I83" s="19"/>
      <c r="J83" s="19"/>
      <c r="K83" s="19"/>
    </row>
    <row r="84" customFormat="false" ht="15" hidden="false" customHeight="true" outlineLevel="0" collapsed="false">
      <c r="A84" s="19"/>
      <c r="B84" s="19"/>
      <c r="C84" s="19"/>
      <c r="D84" s="19"/>
      <c r="E84" s="19"/>
      <c r="F84" s="19"/>
      <c r="G84" s="20"/>
      <c r="H84" s="19"/>
      <c r="I84" s="19"/>
      <c r="J84" s="19"/>
      <c r="K84" s="19"/>
    </row>
    <row r="85" customFormat="false" ht="15" hidden="false" customHeight="true" outlineLevel="0" collapsed="false">
      <c r="A85" s="19"/>
      <c r="B85" s="19"/>
      <c r="C85" s="19"/>
      <c r="D85" s="19"/>
      <c r="E85" s="19"/>
      <c r="F85" s="19"/>
      <c r="G85" s="20"/>
      <c r="H85" s="19"/>
      <c r="I85" s="19"/>
      <c r="J85" s="19"/>
      <c r="K85" s="19"/>
    </row>
    <row r="86" customFormat="false" ht="15" hidden="false" customHeight="true" outlineLevel="0" collapsed="false">
      <c r="A86" s="19"/>
      <c r="B86" s="19"/>
      <c r="C86" s="19"/>
      <c r="D86" s="19"/>
      <c r="E86" s="19"/>
      <c r="F86" s="19"/>
      <c r="G86" s="20"/>
      <c r="H86" s="19"/>
      <c r="I86" s="19"/>
      <c r="J86" s="19"/>
      <c r="K86" s="19"/>
    </row>
    <row r="87" customFormat="false" ht="15" hidden="false" customHeight="true" outlineLevel="0" collapsed="false">
      <c r="A87" s="19"/>
      <c r="B87" s="19"/>
      <c r="C87" s="19"/>
      <c r="D87" s="19"/>
      <c r="E87" s="19"/>
      <c r="F87" s="19"/>
      <c r="G87" s="20"/>
      <c r="H87" s="19"/>
      <c r="I87" s="19"/>
      <c r="J87" s="19"/>
      <c r="K87" s="19"/>
    </row>
    <row r="88" customFormat="false" ht="15" hidden="false" customHeight="true" outlineLevel="0" collapsed="false">
      <c r="A88" s="19"/>
      <c r="B88" s="19"/>
      <c r="C88" s="19"/>
      <c r="D88" s="19"/>
      <c r="E88" s="19"/>
      <c r="F88" s="19"/>
      <c r="G88" s="20"/>
      <c r="H88" s="19"/>
      <c r="I88" s="19"/>
      <c r="J88" s="19"/>
      <c r="K88" s="19"/>
    </row>
    <row r="89" customFormat="false" ht="15" hidden="false" customHeight="true" outlineLevel="0" collapsed="false">
      <c r="A89" s="19"/>
      <c r="B89" s="19"/>
      <c r="C89" s="19"/>
      <c r="D89" s="19"/>
      <c r="E89" s="19"/>
      <c r="F89" s="19"/>
      <c r="G89" s="20"/>
      <c r="H89" s="19"/>
      <c r="I89" s="19"/>
      <c r="J89" s="19"/>
      <c r="K89" s="19"/>
    </row>
    <row r="90" customFormat="false" ht="15" hidden="false" customHeight="true" outlineLevel="0" collapsed="false">
      <c r="A90" s="19"/>
      <c r="B90" s="19"/>
      <c r="C90" s="19"/>
      <c r="D90" s="19"/>
      <c r="E90" s="19"/>
      <c r="F90" s="19"/>
      <c r="G90" s="20"/>
      <c r="H90" s="19"/>
      <c r="I90" s="19"/>
      <c r="J90" s="19"/>
      <c r="K90" s="19"/>
    </row>
    <row r="91" customFormat="false" ht="15" hidden="false" customHeight="true" outlineLevel="0" collapsed="false">
      <c r="A91" s="19"/>
      <c r="B91" s="19"/>
      <c r="C91" s="19"/>
      <c r="D91" s="19"/>
      <c r="E91" s="19"/>
      <c r="F91" s="19"/>
      <c r="G91" s="20"/>
      <c r="H91" s="19"/>
      <c r="I91" s="19"/>
      <c r="J91" s="19"/>
      <c r="K91" s="19"/>
    </row>
    <row r="92" customFormat="false" ht="15" hidden="false" customHeight="true" outlineLevel="0" collapsed="false">
      <c r="A92" s="19"/>
      <c r="B92" s="19"/>
      <c r="C92" s="19"/>
      <c r="D92" s="19"/>
      <c r="E92" s="19"/>
      <c r="F92" s="19"/>
      <c r="G92" s="20"/>
      <c r="H92" s="19"/>
      <c r="I92" s="19"/>
      <c r="J92" s="19"/>
      <c r="K92" s="19"/>
    </row>
    <row r="93" customFormat="false" ht="15" hidden="false" customHeight="true" outlineLevel="0" collapsed="false">
      <c r="A93" s="19"/>
      <c r="B93" s="19"/>
      <c r="C93" s="19"/>
      <c r="D93" s="19"/>
      <c r="E93" s="19"/>
      <c r="F93" s="19"/>
      <c r="G93" s="20"/>
      <c r="H93" s="19"/>
      <c r="I93" s="19"/>
      <c r="J93" s="19"/>
      <c r="K93" s="19"/>
    </row>
    <row r="94" customFormat="false" ht="15" hidden="false" customHeight="true" outlineLevel="0" collapsed="false">
      <c r="A94" s="19"/>
      <c r="B94" s="19"/>
      <c r="C94" s="19"/>
      <c r="D94" s="19"/>
      <c r="E94" s="19"/>
      <c r="F94" s="19"/>
      <c r="G94" s="20"/>
      <c r="H94" s="19"/>
      <c r="I94" s="19"/>
      <c r="J94" s="19"/>
      <c r="K94" s="19"/>
    </row>
    <row r="95" customFormat="false" ht="15" hidden="false" customHeight="true" outlineLevel="0" collapsed="false">
      <c r="A95" s="19"/>
      <c r="B95" s="19"/>
      <c r="C95" s="19"/>
      <c r="D95" s="19"/>
      <c r="E95" s="19"/>
      <c r="F95" s="19"/>
      <c r="G95" s="20"/>
      <c r="H95" s="19"/>
      <c r="I95" s="19"/>
      <c r="J95" s="19"/>
      <c r="K95" s="19"/>
    </row>
    <row r="96" customFormat="false" ht="15" hidden="false" customHeight="true" outlineLevel="0" collapsed="false">
      <c r="A96" s="19"/>
      <c r="B96" s="19"/>
      <c r="C96" s="19"/>
      <c r="D96" s="19"/>
      <c r="E96" s="19"/>
      <c r="F96" s="19"/>
      <c r="G96" s="20"/>
      <c r="H96" s="19"/>
      <c r="I96" s="19"/>
      <c r="J96" s="19"/>
      <c r="K96" s="19"/>
    </row>
    <row r="97" customFormat="false" ht="15" hidden="false" customHeight="true" outlineLevel="0" collapsed="false">
      <c r="A97" s="19"/>
      <c r="B97" s="19"/>
      <c r="C97" s="19"/>
      <c r="D97" s="19"/>
      <c r="E97" s="19"/>
      <c r="F97" s="19"/>
      <c r="G97" s="20"/>
      <c r="H97" s="19"/>
      <c r="I97" s="19"/>
      <c r="J97" s="19"/>
      <c r="K97" s="19"/>
    </row>
    <row r="98" customFormat="false" ht="15" hidden="false" customHeight="true" outlineLevel="0" collapsed="false">
      <c r="A98" s="19"/>
      <c r="B98" s="19"/>
      <c r="C98" s="19"/>
      <c r="D98" s="19"/>
      <c r="E98" s="19"/>
      <c r="F98" s="19"/>
      <c r="G98" s="20"/>
      <c r="H98" s="19"/>
      <c r="I98" s="19"/>
      <c r="J98" s="19"/>
      <c r="K98" s="19"/>
    </row>
    <row r="99" customFormat="false" ht="15" hidden="false" customHeight="true" outlineLevel="0" collapsed="false">
      <c r="A99" s="19"/>
      <c r="B99" s="19"/>
      <c r="C99" s="19"/>
      <c r="D99" s="19"/>
      <c r="E99" s="19"/>
      <c r="F99" s="19"/>
      <c r="G99" s="20"/>
      <c r="H99" s="19"/>
      <c r="I99" s="19"/>
      <c r="J99" s="19"/>
      <c r="K99" s="19"/>
    </row>
    <row r="100" customFormat="false" ht="15" hidden="false" customHeight="true" outlineLevel="0" collapsed="false">
      <c r="A100" s="19"/>
      <c r="B100" s="19"/>
      <c r="C100" s="19"/>
      <c r="D100" s="19"/>
      <c r="E100" s="19"/>
      <c r="F100" s="19"/>
      <c r="G100" s="20"/>
      <c r="H100" s="19"/>
      <c r="I100" s="19"/>
      <c r="J100" s="19"/>
      <c r="K100" s="19"/>
    </row>
    <row r="101" customFormat="false" ht="15" hidden="false" customHeight="true" outlineLevel="0" collapsed="false">
      <c r="A101" s="19"/>
      <c r="B101" s="19"/>
      <c r="C101" s="19"/>
      <c r="D101" s="19"/>
      <c r="E101" s="19"/>
      <c r="F101" s="19"/>
      <c r="G101" s="20"/>
      <c r="H101" s="19"/>
      <c r="I101" s="19"/>
      <c r="J101" s="19"/>
      <c r="K101" s="19"/>
    </row>
    <row r="102" customFormat="false" ht="15" hidden="false" customHeight="true" outlineLevel="0" collapsed="false">
      <c r="A102" s="19"/>
      <c r="B102" s="19"/>
      <c r="C102" s="19"/>
      <c r="D102" s="19"/>
      <c r="E102" s="19"/>
      <c r="F102" s="19"/>
      <c r="G102" s="20"/>
      <c r="H102" s="19"/>
      <c r="I102" s="19"/>
      <c r="J102" s="19"/>
      <c r="K102" s="19"/>
    </row>
    <row r="103" customFormat="false" ht="15" hidden="false" customHeight="true" outlineLevel="0" collapsed="false">
      <c r="A103" s="19"/>
      <c r="B103" s="19"/>
      <c r="C103" s="19"/>
      <c r="D103" s="19"/>
      <c r="E103" s="19"/>
      <c r="F103" s="19"/>
      <c r="G103" s="20"/>
      <c r="H103" s="19"/>
      <c r="I103" s="19"/>
      <c r="J103" s="19"/>
      <c r="K103" s="19"/>
    </row>
    <row r="104" customFormat="false" ht="15" hidden="false" customHeight="true" outlineLevel="0" collapsed="false">
      <c r="A104" s="19"/>
      <c r="B104" s="19"/>
      <c r="C104" s="19"/>
      <c r="D104" s="19"/>
      <c r="E104" s="19"/>
      <c r="F104" s="19"/>
      <c r="G104" s="20"/>
      <c r="H104" s="19"/>
      <c r="I104" s="19"/>
      <c r="J104" s="19"/>
      <c r="K104" s="19"/>
    </row>
    <row r="105" customFormat="false" ht="15" hidden="false" customHeight="true" outlineLevel="0" collapsed="false">
      <c r="A105" s="19"/>
      <c r="B105" s="19"/>
      <c r="C105" s="19"/>
      <c r="D105" s="19"/>
      <c r="E105" s="19"/>
      <c r="F105" s="19"/>
      <c r="G105" s="20"/>
      <c r="H105" s="19"/>
      <c r="I105" s="19"/>
      <c r="J105" s="19"/>
      <c r="K105" s="19"/>
    </row>
  </sheetData>
  <autoFilter ref="A4:K105"/>
  <mergeCells count="2">
    <mergeCell ref="A1:H1"/>
    <mergeCell ref="A2:H2"/>
  </mergeCells>
  <dataValidations count="2">
    <dataValidation allowBlank="true" errorStyle="stop" operator="between" showDropDown="false" showErrorMessage="false" showInputMessage="false" sqref="C5:C105" type="list">
      <formula1>"Policy / procedure,Record / report,Screenshot / configuration,Meeting minutes,Contract / agreement,Training record,Log extract,Certificate,Ticket / workflow export"</formula1>
      <formula2>0</formula2>
    </dataValidation>
    <dataValidation allowBlank="true" errorStyle="stop" operator="between" showDropDown="false" showErrorMessage="false" showInputMessage="false" sqref="I5:J105" type="list">
      <formula1>"Yes,No"</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Q5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12"/>
    <col collapsed="false" customWidth="true" hidden="false" outlineLevel="0" max="3" min="3" style="1" width="20"/>
    <col collapsed="false" customWidth="true" hidden="false" outlineLevel="0" max="5" min="4" style="1" width="16"/>
    <col collapsed="false" customWidth="true" hidden="false" outlineLevel="0" max="6" min="6" style="1" width="48"/>
    <col collapsed="false" customWidth="true" hidden="false" outlineLevel="0" max="7" min="7" style="1" width="12"/>
    <col collapsed="false" customWidth="true" hidden="false" outlineLevel="0" max="9" min="8" style="1" width="36"/>
    <col collapsed="false" customWidth="true" hidden="false" outlineLevel="0" max="10" min="10" style="1" width="18"/>
    <col collapsed="false" customWidth="true" hidden="false" outlineLevel="0" max="11" min="11" style="1" width="44"/>
    <col collapsed="false" customWidth="true" hidden="false" outlineLevel="0" max="12" min="12" style="1" width="16"/>
    <col collapsed="false" customWidth="true" hidden="false" outlineLevel="0" max="13" min="13" style="1" width="12"/>
    <col collapsed="false" customWidth="true" hidden="false" outlineLevel="0" max="14" min="14" style="1" width="13"/>
    <col collapsed="false" customWidth="true" hidden="false" outlineLevel="0" max="15" min="15" style="1" width="12"/>
    <col collapsed="false" customWidth="true" hidden="false" outlineLevel="0" max="16" min="16" style="1" width="28"/>
    <col collapsed="false" customWidth="true" hidden="false" outlineLevel="0" max="17" min="17" style="1" width="11"/>
  </cols>
  <sheetData>
    <row r="1" customFormat="false" ht="21.75" hidden="false" customHeight="true" outlineLevel="0" collapsed="false">
      <c r="A1" s="16" t="s">
        <v>1709</v>
      </c>
      <c r="B1" s="16"/>
      <c r="C1" s="16"/>
      <c r="D1" s="16"/>
      <c r="E1" s="16"/>
      <c r="F1" s="16"/>
      <c r="G1" s="16"/>
      <c r="H1" s="16"/>
    </row>
    <row r="2" customFormat="false" ht="15" hidden="false" customHeight="true" outlineLevel="0" collapsed="false">
      <c r="A2" s="17" t="s">
        <v>1710</v>
      </c>
      <c r="B2" s="17"/>
      <c r="C2" s="17"/>
      <c r="D2" s="17"/>
      <c r="E2" s="17"/>
      <c r="F2" s="17"/>
      <c r="G2" s="17"/>
      <c r="H2" s="17"/>
    </row>
    <row r="4" customFormat="false" ht="51.75" hidden="false" customHeight="true" outlineLevel="0" collapsed="false">
      <c r="A4" s="7" t="s">
        <v>1711</v>
      </c>
      <c r="B4" s="7" t="s">
        <v>1712</v>
      </c>
      <c r="C4" s="7" t="s">
        <v>1288</v>
      </c>
      <c r="D4" s="7" t="s">
        <v>1713</v>
      </c>
      <c r="E4" s="7" t="s">
        <v>1714</v>
      </c>
      <c r="F4" s="7" t="s">
        <v>1715</v>
      </c>
      <c r="G4" s="7" t="s">
        <v>1716</v>
      </c>
      <c r="H4" s="7" t="s">
        <v>1717</v>
      </c>
      <c r="I4" s="7" t="s">
        <v>1718</v>
      </c>
      <c r="J4" s="7" t="s">
        <v>1719</v>
      </c>
      <c r="K4" s="7" t="s">
        <v>1720</v>
      </c>
      <c r="L4" s="7" t="s">
        <v>1347</v>
      </c>
      <c r="M4" s="7" t="s">
        <v>1348</v>
      </c>
      <c r="N4" s="7" t="s">
        <v>79</v>
      </c>
      <c r="O4" s="7" t="s">
        <v>1721</v>
      </c>
      <c r="P4" s="7" t="s">
        <v>1722</v>
      </c>
      <c r="Q4" s="7" t="s">
        <v>1723</v>
      </c>
    </row>
    <row r="5" customFormat="false" ht="34.5" hidden="false" customHeight="true" outlineLevel="0" collapsed="false">
      <c r="A5" s="23" t="s">
        <v>1724</v>
      </c>
      <c r="B5" s="24"/>
      <c r="C5" s="23" t="s">
        <v>1725</v>
      </c>
      <c r="D5" s="23" t="s">
        <v>1726</v>
      </c>
      <c r="E5" s="23" t="s">
        <v>993</v>
      </c>
      <c r="F5" s="23" t="s">
        <v>1727</v>
      </c>
      <c r="G5" s="23" t="s">
        <v>1728</v>
      </c>
      <c r="H5" s="23" t="s">
        <v>1729</v>
      </c>
      <c r="I5" s="23" t="s">
        <v>1730</v>
      </c>
      <c r="J5" s="23" t="s">
        <v>1731</v>
      </c>
      <c r="K5" s="23" t="s">
        <v>1732</v>
      </c>
      <c r="L5" s="23" t="s">
        <v>397</v>
      </c>
      <c r="M5" s="24"/>
      <c r="N5" s="23" t="s">
        <v>1303</v>
      </c>
      <c r="O5" s="24"/>
      <c r="P5" s="23"/>
      <c r="Q5" s="23"/>
    </row>
    <row r="6" customFormat="false" ht="15" hidden="false" customHeight="true" outlineLevel="0" collapsed="false">
      <c r="A6" s="19"/>
      <c r="B6" s="20"/>
      <c r="C6" s="19"/>
      <c r="D6" s="19"/>
      <c r="E6" s="19"/>
      <c r="F6" s="19"/>
      <c r="G6" s="19"/>
      <c r="H6" s="19"/>
      <c r="I6" s="19"/>
      <c r="J6" s="19"/>
      <c r="K6" s="19"/>
      <c r="L6" s="19"/>
      <c r="M6" s="20"/>
      <c r="N6" s="19"/>
      <c r="O6" s="20"/>
      <c r="P6" s="19"/>
      <c r="Q6" s="19"/>
    </row>
    <row r="7" customFormat="false" ht="15" hidden="false" customHeight="true" outlineLevel="0" collapsed="false">
      <c r="A7" s="19"/>
      <c r="B7" s="20"/>
      <c r="C7" s="19"/>
      <c r="D7" s="19"/>
      <c r="E7" s="19"/>
      <c r="F7" s="19"/>
      <c r="G7" s="19"/>
      <c r="H7" s="19"/>
      <c r="I7" s="19"/>
      <c r="J7" s="19"/>
      <c r="K7" s="19"/>
      <c r="L7" s="19"/>
      <c r="M7" s="20"/>
      <c r="N7" s="19"/>
      <c r="O7" s="20"/>
      <c r="P7" s="19"/>
      <c r="Q7" s="19"/>
    </row>
    <row r="8" customFormat="false" ht="15" hidden="false" customHeight="true" outlineLevel="0" collapsed="false">
      <c r="A8" s="19"/>
      <c r="B8" s="20"/>
      <c r="C8" s="19"/>
      <c r="D8" s="19"/>
      <c r="E8" s="19"/>
      <c r="F8" s="19"/>
      <c r="G8" s="19"/>
      <c r="H8" s="19"/>
      <c r="I8" s="19"/>
      <c r="J8" s="19"/>
      <c r="K8" s="19"/>
      <c r="L8" s="19"/>
      <c r="M8" s="20"/>
      <c r="N8" s="19"/>
      <c r="O8" s="20"/>
      <c r="P8" s="19"/>
      <c r="Q8" s="19"/>
    </row>
    <row r="9" customFormat="false" ht="15" hidden="false" customHeight="true" outlineLevel="0" collapsed="false">
      <c r="A9" s="19"/>
      <c r="B9" s="20"/>
      <c r="C9" s="19"/>
      <c r="D9" s="19"/>
      <c r="E9" s="19"/>
      <c r="F9" s="19"/>
      <c r="G9" s="19"/>
      <c r="H9" s="19"/>
      <c r="I9" s="19"/>
      <c r="J9" s="19"/>
      <c r="K9" s="19"/>
      <c r="L9" s="19"/>
      <c r="M9" s="20"/>
      <c r="N9" s="19"/>
      <c r="O9" s="20"/>
      <c r="P9" s="19"/>
      <c r="Q9" s="19"/>
    </row>
    <row r="10" customFormat="false" ht="15" hidden="false" customHeight="true" outlineLevel="0" collapsed="false">
      <c r="A10" s="19"/>
      <c r="B10" s="20"/>
      <c r="C10" s="19"/>
      <c r="D10" s="19"/>
      <c r="E10" s="19"/>
      <c r="F10" s="19"/>
      <c r="G10" s="19"/>
      <c r="H10" s="19"/>
      <c r="I10" s="19"/>
      <c r="J10" s="19"/>
      <c r="K10" s="19"/>
      <c r="L10" s="19"/>
      <c r="M10" s="20"/>
      <c r="N10" s="19"/>
      <c r="O10" s="20"/>
      <c r="P10" s="19"/>
      <c r="Q10" s="19"/>
    </row>
    <row r="11" customFormat="false" ht="15" hidden="false" customHeight="true" outlineLevel="0" collapsed="false">
      <c r="A11" s="19"/>
      <c r="B11" s="20"/>
      <c r="C11" s="19"/>
      <c r="D11" s="19"/>
      <c r="E11" s="19"/>
      <c r="F11" s="19"/>
      <c r="G11" s="19"/>
      <c r="H11" s="19"/>
      <c r="I11" s="19"/>
      <c r="J11" s="19"/>
      <c r="K11" s="19"/>
      <c r="L11" s="19"/>
      <c r="M11" s="20"/>
      <c r="N11" s="19"/>
      <c r="O11" s="20"/>
      <c r="P11" s="19"/>
      <c r="Q11" s="19"/>
    </row>
    <row r="12" customFormat="false" ht="15" hidden="false" customHeight="true" outlineLevel="0" collapsed="false">
      <c r="A12" s="19"/>
      <c r="B12" s="20"/>
      <c r="C12" s="19"/>
      <c r="D12" s="19"/>
      <c r="E12" s="19"/>
      <c r="F12" s="19"/>
      <c r="G12" s="19"/>
      <c r="H12" s="19"/>
      <c r="I12" s="19"/>
      <c r="J12" s="19"/>
      <c r="K12" s="19"/>
      <c r="L12" s="19"/>
      <c r="M12" s="20"/>
      <c r="N12" s="19"/>
      <c r="O12" s="20"/>
      <c r="P12" s="19"/>
      <c r="Q12" s="19"/>
    </row>
    <row r="13" customFormat="false" ht="15" hidden="false" customHeight="true" outlineLevel="0" collapsed="false">
      <c r="A13" s="19"/>
      <c r="B13" s="20"/>
      <c r="C13" s="19"/>
      <c r="D13" s="19"/>
      <c r="E13" s="19"/>
      <c r="F13" s="19"/>
      <c r="G13" s="19"/>
      <c r="H13" s="19"/>
      <c r="I13" s="19"/>
      <c r="J13" s="19"/>
      <c r="K13" s="19"/>
      <c r="L13" s="19"/>
      <c r="M13" s="20"/>
      <c r="N13" s="19"/>
      <c r="O13" s="20"/>
      <c r="P13" s="19"/>
      <c r="Q13" s="19"/>
    </row>
    <row r="14" customFormat="false" ht="15" hidden="false" customHeight="true" outlineLevel="0" collapsed="false">
      <c r="A14" s="19"/>
      <c r="B14" s="20"/>
      <c r="C14" s="19"/>
      <c r="D14" s="19"/>
      <c r="E14" s="19"/>
      <c r="F14" s="19"/>
      <c r="G14" s="19"/>
      <c r="H14" s="19"/>
      <c r="I14" s="19"/>
      <c r="J14" s="19"/>
      <c r="K14" s="19"/>
      <c r="L14" s="19"/>
      <c r="M14" s="20"/>
      <c r="N14" s="19"/>
      <c r="O14" s="20"/>
      <c r="P14" s="19"/>
      <c r="Q14" s="19"/>
    </row>
    <row r="15" customFormat="false" ht="15" hidden="false" customHeight="true" outlineLevel="0" collapsed="false">
      <c r="A15" s="19"/>
      <c r="B15" s="20"/>
      <c r="C15" s="19"/>
      <c r="D15" s="19"/>
      <c r="E15" s="19"/>
      <c r="F15" s="19"/>
      <c r="G15" s="19"/>
      <c r="H15" s="19"/>
      <c r="I15" s="19"/>
      <c r="J15" s="19"/>
      <c r="K15" s="19"/>
      <c r="L15" s="19"/>
      <c r="M15" s="20"/>
      <c r="N15" s="19"/>
      <c r="O15" s="20"/>
      <c r="P15" s="19"/>
      <c r="Q15" s="19"/>
    </row>
    <row r="16" customFormat="false" ht="15" hidden="false" customHeight="true" outlineLevel="0" collapsed="false">
      <c r="A16" s="19"/>
      <c r="B16" s="20"/>
      <c r="C16" s="19"/>
      <c r="D16" s="19"/>
      <c r="E16" s="19"/>
      <c r="F16" s="19"/>
      <c r="G16" s="19"/>
      <c r="H16" s="19"/>
      <c r="I16" s="19"/>
      <c r="J16" s="19"/>
      <c r="K16" s="19"/>
      <c r="L16" s="19"/>
      <c r="M16" s="20"/>
      <c r="N16" s="19"/>
      <c r="O16" s="20"/>
      <c r="P16" s="19"/>
      <c r="Q16" s="19"/>
    </row>
    <row r="17" customFormat="false" ht="15" hidden="false" customHeight="true" outlineLevel="0" collapsed="false">
      <c r="A17" s="19"/>
      <c r="B17" s="20"/>
      <c r="C17" s="19"/>
      <c r="D17" s="19"/>
      <c r="E17" s="19"/>
      <c r="F17" s="19"/>
      <c r="G17" s="19"/>
      <c r="H17" s="19"/>
      <c r="I17" s="19"/>
      <c r="J17" s="19"/>
      <c r="K17" s="19"/>
      <c r="L17" s="19"/>
      <c r="M17" s="20"/>
      <c r="N17" s="19"/>
      <c r="O17" s="20"/>
      <c r="P17" s="19"/>
      <c r="Q17" s="19"/>
    </row>
    <row r="18" customFormat="false" ht="15" hidden="false" customHeight="true" outlineLevel="0" collapsed="false">
      <c r="A18" s="19"/>
      <c r="B18" s="20"/>
      <c r="C18" s="19"/>
      <c r="D18" s="19"/>
      <c r="E18" s="19"/>
      <c r="F18" s="19"/>
      <c r="G18" s="19"/>
      <c r="H18" s="19"/>
      <c r="I18" s="19"/>
      <c r="J18" s="19"/>
      <c r="K18" s="19"/>
      <c r="L18" s="19"/>
      <c r="M18" s="20"/>
      <c r="N18" s="19"/>
      <c r="O18" s="20"/>
      <c r="P18" s="19"/>
      <c r="Q18" s="19"/>
    </row>
    <row r="19" customFormat="false" ht="15" hidden="false" customHeight="true" outlineLevel="0" collapsed="false">
      <c r="A19" s="19"/>
      <c r="B19" s="20"/>
      <c r="C19" s="19"/>
      <c r="D19" s="19"/>
      <c r="E19" s="19"/>
      <c r="F19" s="19"/>
      <c r="G19" s="19"/>
      <c r="H19" s="19"/>
      <c r="I19" s="19"/>
      <c r="J19" s="19"/>
      <c r="K19" s="19"/>
      <c r="L19" s="19"/>
      <c r="M19" s="20"/>
      <c r="N19" s="19"/>
      <c r="O19" s="20"/>
      <c r="P19" s="19"/>
      <c r="Q19" s="19"/>
    </row>
    <row r="20" customFormat="false" ht="15" hidden="false" customHeight="true" outlineLevel="0" collapsed="false">
      <c r="A20" s="19"/>
      <c r="B20" s="20"/>
      <c r="C20" s="19"/>
      <c r="D20" s="19"/>
      <c r="E20" s="19"/>
      <c r="F20" s="19"/>
      <c r="G20" s="19"/>
      <c r="H20" s="19"/>
      <c r="I20" s="19"/>
      <c r="J20" s="19"/>
      <c r="K20" s="19"/>
      <c r="L20" s="19"/>
      <c r="M20" s="20"/>
      <c r="N20" s="19"/>
      <c r="O20" s="20"/>
      <c r="P20" s="19"/>
      <c r="Q20" s="19"/>
    </row>
    <row r="21" customFormat="false" ht="15" hidden="false" customHeight="true" outlineLevel="0" collapsed="false">
      <c r="A21" s="19"/>
      <c r="B21" s="20"/>
      <c r="C21" s="19"/>
      <c r="D21" s="19"/>
      <c r="E21" s="19"/>
      <c r="F21" s="19"/>
      <c r="G21" s="19"/>
      <c r="H21" s="19"/>
      <c r="I21" s="19"/>
      <c r="J21" s="19"/>
      <c r="K21" s="19"/>
      <c r="L21" s="19"/>
      <c r="M21" s="20"/>
      <c r="N21" s="19"/>
      <c r="O21" s="20"/>
      <c r="P21" s="19"/>
      <c r="Q21" s="19"/>
    </row>
    <row r="22" customFormat="false" ht="15" hidden="false" customHeight="true" outlineLevel="0" collapsed="false">
      <c r="A22" s="19"/>
      <c r="B22" s="20"/>
      <c r="C22" s="19"/>
      <c r="D22" s="19"/>
      <c r="E22" s="19"/>
      <c r="F22" s="19"/>
      <c r="G22" s="19"/>
      <c r="H22" s="19"/>
      <c r="I22" s="19"/>
      <c r="J22" s="19"/>
      <c r="K22" s="19"/>
      <c r="L22" s="19"/>
      <c r="M22" s="20"/>
      <c r="N22" s="19"/>
      <c r="O22" s="20"/>
      <c r="P22" s="19"/>
      <c r="Q22" s="19"/>
    </row>
    <row r="23" customFormat="false" ht="15" hidden="false" customHeight="true" outlineLevel="0" collapsed="false">
      <c r="A23" s="19"/>
      <c r="B23" s="20"/>
      <c r="C23" s="19"/>
      <c r="D23" s="19"/>
      <c r="E23" s="19"/>
      <c r="F23" s="19"/>
      <c r="G23" s="19"/>
      <c r="H23" s="19"/>
      <c r="I23" s="19"/>
      <c r="J23" s="19"/>
      <c r="K23" s="19"/>
      <c r="L23" s="19"/>
      <c r="M23" s="20"/>
      <c r="N23" s="19"/>
      <c r="O23" s="20"/>
      <c r="P23" s="19"/>
      <c r="Q23" s="19"/>
    </row>
    <row r="24" customFormat="false" ht="15" hidden="false" customHeight="true" outlineLevel="0" collapsed="false">
      <c r="A24" s="19"/>
      <c r="B24" s="20"/>
      <c r="C24" s="19"/>
      <c r="D24" s="19"/>
      <c r="E24" s="19"/>
      <c r="F24" s="19"/>
      <c r="G24" s="19"/>
      <c r="H24" s="19"/>
      <c r="I24" s="19"/>
      <c r="J24" s="19"/>
      <c r="K24" s="19"/>
      <c r="L24" s="19"/>
      <c r="M24" s="20"/>
      <c r="N24" s="19"/>
      <c r="O24" s="20"/>
      <c r="P24" s="19"/>
      <c r="Q24" s="19"/>
    </row>
    <row r="25" customFormat="false" ht="15" hidden="false" customHeight="true" outlineLevel="0" collapsed="false">
      <c r="A25" s="19"/>
      <c r="B25" s="20"/>
      <c r="C25" s="19"/>
      <c r="D25" s="19"/>
      <c r="E25" s="19"/>
      <c r="F25" s="19"/>
      <c r="G25" s="19"/>
      <c r="H25" s="19"/>
      <c r="I25" s="19"/>
      <c r="J25" s="19"/>
      <c r="K25" s="19"/>
      <c r="L25" s="19"/>
      <c r="M25" s="20"/>
      <c r="N25" s="19"/>
      <c r="O25" s="20"/>
      <c r="P25" s="19"/>
      <c r="Q25" s="19"/>
    </row>
    <row r="26" customFormat="false" ht="15" hidden="false" customHeight="true" outlineLevel="0" collapsed="false">
      <c r="A26" s="19"/>
      <c r="B26" s="20"/>
      <c r="C26" s="19"/>
      <c r="D26" s="19"/>
      <c r="E26" s="19"/>
      <c r="F26" s="19"/>
      <c r="G26" s="19"/>
      <c r="H26" s="19"/>
      <c r="I26" s="19"/>
      <c r="J26" s="19"/>
      <c r="K26" s="19"/>
      <c r="L26" s="19"/>
      <c r="M26" s="20"/>
      <c r="N26" s="19"/>
      <c r="O26" s="20"/>
      <c r="P26" s="19"/>
      <c r="Q26" s="19"/>
    </row>
    <row r="27" customFormat="false" ht="15" hidden="false" customHeight="true" outlineLevel="0" collapsed="false">
      <c r="A27" s="19"/>
      <c r="B27" s="20"/>
      <c r="C27" s="19"/>
      <c r="D27" s="19"/>
      <c r="E27" s="19"/>
      <c r="F27" s="19"/>
      <c r="G27" s="19"/>
      <c r="H27" s="19"/>
      <c r="I27" s="19"/>
      <c r="J27" s="19"/>
      <c r="K27" s="19"/>
      <c r="L27" s="19"/>
      <c r="M27" s="20"/>
      <c r="N27" s="19"/>
      <c r="O27" s="20"/>
      <c r="P27" s="19"/>
      <c r="Q27" s="19"/>
    </row>
    <row r="28" customFormat="false" ht="15" hidden="false" customHeight="true" outlineLevel="0" collapsed="false">
      <c r="A28" s="19"/>
      <c r="B28" s="20"/>
      <c r="C28" s="19"/>
      <c r="D28" s="19"/>
      <c r="E28" s="19"/>
      <c r="F28" s="19"/>
      <c r="G28" s="19"/>
      <c r="H28" s="19"/>
      <c r="I28" s="19"/>
      <c r="J28" s="19"/>
      <c r="K28" s="19"/>
      <c r="L28" s="19"/>
      <c r="M28" s="20"/>
      <c r="N28" s="19"/>
      <c r="O28" s="20"/>
      <c r="P28" s="19"/>
      <c r="Q28" s="19"/>
    </row>
    <row r="29" customFormat="false" ht="15" hidden="false" customHeight="true" outlineLevel="0" collapsed="false">
      <c r="A29" s="19"/>
      <c r="B29" s="20"/>
      <c r="C29" s="19"/>
      <c r="D29" s="19"/>
      <c r="E29" s="19"/>
      <c r="F29" s="19"/>
      <c r="G29" s="19"/>
      <c r="H29" s="19"/>
      <c r="I29" s="19"/>
      <c r="J29" s="19"/>
      <c r="K29" s="19"/>
      <c r="L29" s="19"/>
      <c r="M29" s="20"/>
      <c r="N29" s="19"/>
      <c r="O29" s="20"/>
      <c r="P29" s="19"/>
      <c r="Q29" s="19"/>
    </row>
    <row r="30" customFormat="false" ht="15" hidden="false" customHeight="true" outlineLevel="0" collapsed="false">
      <c r="A30" s="19"/>
      <c r="B30" s="20"/>
      <c r="C30" s="19"/>
      <c r="D30" s="19"/>
      <c r="E30" s="19"/>
      <c r="F30" s="19"/>
      <c r="G30" s="19"/>
      <c r="H30" s="19"/>
      <c r="I30" s="19"/>
      <c r="J30" s="19"/>
      <c r="K30" s="19"/>
      <c r="L30" s="19"/>
      <c r="M30" s="20"/>
      <c r="N30" s="19"/>
      <c r="O30" s="20"/>
      <c r="P30" s="19"/>
      <c r="Q30" s="19"/>
    </row>
    <row r="31" customFormat="false" ht="15" hidden="false" customHeight="true" outlineLevel="0" collapsed="false">
      <c r="A31" s="19"/>
      <c r="B31" s="20"/>
      <c r="C31" s="19"/>
      <c r="D31" s="19"/>
      <c r="E31" s="19"/>
      <c r="F31" s="19"/>
      <c r="G31" s="19"/>
      <c r="H31" s="19"/>
      <c r="I31" s="19"/>
      <c r="J31" s="19"/>
      <c r="K31" s="19"/>
      <c r="L31" s="19"/>
      <c r="M31" s="20"/>
      <c r="N31" s="19"/>
      <c r="O31" s="20"/>
      <c r="P31" s="19"/>
      <c r="Q31" s="19"/>
    </row>
    <row r="32" customFormat="false" ht="15" hidden="false" customHeight="true" outlineLevel="0" collapsed="false">
      <c r="A32" s="19"/>
      <c r="B32" s="20"/>
      <c r="C32" s="19"/>
      <c r="D32" s="19"/>
      <c r="E32" s="19"/>
      <c r="F32" s="19"/>
      <c r="G32" s="19"/>
      <c r="H32" s="19"/>
      <c r="I32" s="19"/>
      <c r="J32" s="19"/>
      <c r="K32" s="19"/>
      <c r="L32" s="19"/>
      <c r="M32" s="20"/>
      <c r="N32" s="19"/>
      <c r="O32" s="20"/>
      <c r="P32" s="19"/>
      <c r="Q32" s="19"/>
    </row>
    <row r="33" customFormat="false" ht="15" hidden="false" customHeight="true" outlineLevel="0" collapsed="false">
      <c r="A33" s="19"/>
      <c r="B33" s="20"/>
      <c r="C33" s="19"/>
      <c r="D33" s="19"/>
      <c r="E33" s="19"/>
      <c r="F33" s="19"/>
      <c r="G33" s="19"/>
      <c r="H33" s="19"/>
      <c r="I33" s="19"/>
      <c r="J33" s="19"/>
      <c r="K33" s="19"/>
      <c r="L33" s="19"/>
      <c r="M33" s="20"/>
      <c r="N33" s="19"/>
      <c r="O33" s="20"/>
      <c r="P33" s="19"/>
      <c r="Q33" s="19"/>
    </row>
    <row r="34" customFormat="false" ht="15" hidden="false" customHeight="true" outlineLevel="0" collapsed="false">
      <c r="A34" s="19"/>
      <c r="B34" s="20"/>
      <c r="C34" s="19"/>
      <c r="D34" s="19"/>
      <c r="E34" s="19"/>
      <c r="F34" s="19"/>
      <c r="G34" s="19"/>
      <c r="H34" s="19"/>
      <c r="I34" s="19"/>
      <c r="J34" s="19"/>
      <c r="K34" s="19"/>
      <c r="L34" s="19"/>
      <c r="M34" s="20"/>
      <c r="N34" s="19"/>
      <c r="O34" s="20"/>
      <c r="P34" s="19"/>
      <c r="Q34" s="19"/>
    </row>
    <row r="35" customFormat="false" ht="15" hidden="false" customHeight="true" outlineLevel="0" collapsed="false">
      <c r="A35" s="19"/>
      <c r="B35" s="20"/>
      <c r="C35" s="19"/>
      <c r="D35" s="19"/>
      <c r="E35" s="19"/>
      <c r="F35" s="19"/>
      <c r="G35" s="19"/>
      <c r="H35" s="19"/>
      <c r="I35" s="19"/>
      <c r="J35" s="19"/>
      <c r="K35" s="19"/>
      <c r="L35" s="19"/>
      <c r="M35" s="20"/>
      <c r="N35" s="19"/>
      <c r="O35" s="20"/>
      <c r="P35" s="19"/>
      <c r="Q35" s="19"/>
    </row>
    <row r="36" customFormat="false" ht="15" hidden="false" customHeight="true" outlineLevel="0" collapsed="false">
      <c r="A36" s="19"/>
      <c r="B36" s="20"/>
      <c r="C36" s="19"/>
      <c r="D36" s="19"/>
      <c r="E36" s="19"/>
      <c r="F36" s="19"/>
      <c r="G36" s="19"/>
      <c r="H36" s="19"/>
      <c r="I36" s="19"/>
      <c r="J36" s="19"/>
      <c r="K36" s="19"/>
      <c r="L36" s="19"/>
      <c r="M36" s="20"/>
      <c r="N36" s="19"/>
      <c r="O36" s="20"/>
      <c r="P36" s="19"/>
      <c r="Q36" s="19"/>
    </row>
    <row r="37" customFormat="false" ht="15" hidden="false" customHeight="true" outlineLevel="0" collapsed="false">
      <c r="A37" s="19"/>
      <c r="B37" s="20"/>
      <c r="C37" s="19"/>
      <c r="D37" s="19"/>
      <c r="E37" s="19"/>
      <c r="F37" s="19"/>
      <c r="G37" s="19"/>
      <c r="H37" s="19"/>
      <c r="I37" s="19"/>
      <c r="J37" s="19"/>
      <c r="K37" s="19"/>
      <c r="L37" s="19"/>
      <c r="M37" s="20"/>
      <c r="N37" s="19"/>
      <c r="O37" s="20"/>
      <c r="P37" s="19"/>
      <c r="Q37" s="19"/>
    </row>
    <row r="38" customFormat="false" ht="15" hidden="false" customHeight="true" outlineLevel="0" collapsed="false">
      <c r="A38" s="19"/>
      <c r="B38" s="20"/>
      <c r="C38" s="19"/>
      <c r="D38" s="19"/>
      <c r="E38" s="19"/>
      <c r="F38" s="19"/>
      <c r="G38" s="19"/>
      <c r="H38" s="19"/>
      <c r="I38" s="19"/>
      <c r="J38" s="19"/>
      <c r="K38" s="19"/>
      <c r="L38" s="19"/>
      <c r="M38" s="20"/>
      <c r="N38" s="19"/>
      <c r="O38" s="20"/>
      <c r="P38" s="19"/>
      <c r="Q38" s="19"/>
    </row>
    <row r="39" customFormat="false" ht="15" hidden="false" customHeight="true" outlineLevel="0" collapsed="false">
      <c r="A39" s="19"/>
      <c r="B39" s="20"/>
      <c r="C39" s="19"/>
      <c r="D39" s="19"/>
      <c r="E39" s="19"/>
      <c r="F39" s="19"/>
      <c r="G39" s="19"/>
      <c r="H39" s="19"/>
      <c r="I39" s="19"/>
      <c r="J39" s="19"/>
      <c r="K39" s="19"/>
      <c r="L39" s="19"/>
      <c r="M39" s="20"/>
      <c r="N39" s="19"/>
      <c r="O39" s="20"/>
      <c r="P39" s="19"/>
      <c r="Q39" s="19"/>
    </row>
    <row r="40" customFormat="false" ht="15" hidden="false" customHeight="true" outlineLevel="0" collapsed="false">
      <c r="A40" s="19"/>
      <c r="B40" s="20"/>
      <c r="C40" s="19"/>
      <c r="D40" s="19"/>
      <c r="E40" s="19"/>
      <c r="F40" s="19"/>
      <c r="G40" s="19"/>
      <c r="H40" s="19"/>
      <c r="I40" s="19"/>
      <c r="J40" s="19"/>
      <c r="K40" s="19"/>
      <c r="L40" s="19"/>
      <c r="M40" s="20"/>
      <c r="N40" s="19"/>
      <c r="O40" s="20"/>
      <c r="P40" s="19"/>
      <c r="Q40" s="19"/>
    </row>
    <row r="41" customFormat="false" ht="15" hidden="false" customHeight="true" outlineLevel="0" collapsed="false">
      <c r="A41" s="19"/>
      <c r="B41" s="20"/>
      <c r="C41" s="19"/>
      <c r="D41" s="19"/>
      <c r="E41" s="19"/>
      <c r="F41" s="19"/>
      <c r="G41" s="19"/>
      <c r="H41" s="19"/>
      <c r="I41" s="19"/>
      <c r="J41" s="19"/>
      <c r="K41" s="19"/>
      <c r="L41" s="19"/>
      <c r="M41" s="20"/>
      <c r="N41" s="19"/>
      <c r="O41" s="20"/>
      <c r="P41" s="19"/>
      <c r="Q41" s="19"/>
    </row>
    <row r="42" customFormat="false" ht="15" hidden="false" customHeight="true" outlineLevel="0" collapsed="false">
      <c r="A42" s="19"/>
      <c r="B42" s="20"/>
      <c r="C42" s="19"/>
      <c r="D42" s="19"/>
      <c r="E42" s="19"/>
      <c r="F42" s="19"/>
      <c r="G42" s="19"/>
      <c r="H42" s="19"/>
      <c r="I42" s="19"/>
      <c r="J42" s="19"/>
      <c r="K42" s="19"/>
      <c r="L42" s="19"/>
      <c r="M42" s="20"/>
      <c r="N42" s="19"/>
      <c r="O42" s="20"/>
      <c r="P42" s="19"/>
      <c r="Q42" s="19"/>
    </row>
    <row r="43" customFormat="false" ht="15" hidden="false" customHeight="true" outlineLevel="0" collapsed="false">
      <c r="A43" s="19"/>
      <c r="B43" s="20"/>
      <c r="C43" s="19"/>
      <c r="D43" s="19"/>
      <c r="E43" s="19"/>
      <c r="F43" s="19"/>
      <c r="G43" s="19"/>
      <c r="H43" s="19"/>
      <c r="I43" s="19"/>
      <c r="J43" s="19"/>
      <c r="K43" s="19"/>
      <c r="L43" s="19"/>
      <c r="M43" s="20"/>
      <c r="N43" s="19"/>
      <c r="O43" s="20"/>
      <c r="P43" s="19"/>
      <c r="Q43" s="19"/>
    </row>
    <row r="44" customFormat="false" ht="15" hidden="false" customHeight="true" outlineLevel="0" collapsed="false">
      <c r="A44" s="19"/>
      <c r="B44" s="20"/>
      <c r="C44" s="19"/>
      <c r="D44" s="19"/>
      <c r="E44" s="19"/>
      <c r="F44" s="19"/>
      <c r="G44" s="19"/>
      <c r="H44" s="19"/>
      <c r="I44" s="19"/>
      <c r="J44" s="19"/>
      <c r="K44" s="19"/>
      <c r="L44" s="19"/>
      <c r="M44" s="20"/>
      <c r="N44" s="19"/>
      <c r="O44" s="20"/>
      <c r="P44" s="19"/>
      <c r="Q44" s="19"/>
    </row>
    <row r="45" customFormat="false" ht="15" hidden="false" customHeight="true" outlineLevel="0" collapsed="false">
      <c r="A45" s="19"/>
      <c r="B45" s="20"/>
      <c r="C45" s="19"/>
      <c r="D45" s="19"/>
      <c r="E45" s="19"/>
      <c r="F45" s="19"/>
      <c r="G45" s="19"/>
      <c r="H45" s="19"/>
      <c r="I45" s="19"/>
      <c r="J45" s="19"/>
      <c r="K45" s="19"/>
      <c r="L45" s="19"/>
      <c r="M45" s="20"/>
      <c r="N45" s="19"/>
      <c r="O45" s="20"/>
      <c r="P45" s="19"/>
      <c r="Q45" s="19"/>
    </row>
    <row r="46" customFormat="false" ht="15" hidden="false" customHeight="true" outlineLevel="0" collapsed="false">
      <c r="A46" s="19"/>
      <c r="B46" s="20"/>
      <c r="C46" s="19"/>
      <c r="D46" s="19"/>
      <c r="E46" s="19"/>
      <c r="F46" s="19"/>
      <c r="G46" s="19"/>
      <c r="H46" s="19"/>
      <c r="I46" s="19"/>
      <c r="J46" s="19"/>
      <c r="K46" s="19"/>
      <c r="L46" s="19"/>
      <c r="M46" s="20"/>
      <c r="N46" s="19"/>
      <c r="O46" s="20"/>
      <c r="P46" s="19"/>
      <c r="Q46" s="19"/>
    </row>
    <row r="47" customFormat="false" ht="15" hidden="false" customHeight="true" outlineLevel="0" collapsed="false">
      <c r="A47" s="19"/>
      <c r="B47" s="20"/>
      <c r="C47" s="19"/>
      <c r="D47" s="19"/>
      <c r="E47" s="19"/>
      <c r="F47" s="19"/>
      <c r="G47" s="19"/>
      <c r="H47" s="19"/>
      <c r="I47" s="19"/>
      <c r="J47" s="19"/>
      <c r="K47" s="19"/>
      <c r="L47" s="19"/>
      <c r="M47" s="20"/>
      <c r="N47" s="19"/>
      <c r="O47" s="20"/>
      <c r="P47" s="19"/>
      <c r="Q47" s="19"/>
    </row>
    <row r="48" customFormat="false" ht="15" hidden="false" customHeight="true" outlineLevel="0" collapsed="false">
      <c r="A48" s="19"/>
      <c r="B48" s="20"/>
      <c r="C48" s="19"/>
      <c r="D48" s="19"/>
      <c r="E48" s="19"/>
      <c r="F48" s="19"/>
      <c r="G48" s="19"/>
      <c r="H48" s="19"/>
      <c r="I48" s="19"/>
      <c r="J48" s="19"/>
      <c r="K48" s="19"/>
      <c r="L48" s="19"/>
      <c r="M48" s="20"/>
      <c r="N48" s="19"/>
      <c r="O48" s="20"/>
      <c r="P48" s="19"/>
      <c r="Q48" s="19"/>
    </row>
    <row r="49" customFormat="false" ht="15" hidden="false" customHeight="true" outlineLevel="0" collapsed="false">
      <c r="A49" s="19"/>
      <c r="B49" s="20"/>
      <c r="C49" s="19"/>
      <c r="D49" s="19"/>
      <c r="E49" s="19"/>
      <c r="F49" s="19"/>
      <c r="G49" s="19"/>
      <c r="H49" s="19"/>
      <c r="I49" s="19"/>
      <c r="J49" s="19"/>
      <c r="K49" s="19"/>
      <c r="L49" s="19"/>
      <c r="M49" s="20"/>
      <c r="N49" s="19"/>
      <c r="O49" s="20"/>
      <c r="P49" s="19"/>
      <c r="Q49" s="19"/>
    </row>
    <row r="50" customFormat="false" ht="15" hidden="false" customHeight="true" outlineLevel="0" collapsed="false">
      <c r="A50" s="19"/>
      <c r="B50" s="20"/>
      <c r="C50" s="19"/>
      <c r="D50" s="19"/>
      <c r="E50" s="19"/>
      <c r="F50" s="19"/>
      <c r="G50" s="19"/>
      <c r="H50" s="19"/>
      <c r="I50" s="19"/>
      <c r="J50" s="19"/>
      <c r="K50" s="19"/>
      <c r="L50" s="19"/>
      <c r="M50" s="20"/>
      <c r="N50" s="19"/>
      <c r="O50" s="20"/>
      <c r="P50" s="19"/>
      <c r="Q50" s="19"/>
    </row>
    <row r="51" customFormat="false" ht="15" hidden="false" customHeight="true" outlineLevel="0" collapsed="false">
      <c r="A51" s="19"/>
      <c r="B51" s="20"/>
      <c r="C51" s="19"/>
      <c r="D51" s="19"/>
      <c r="E51" s="19"/>
      <c r="F51" s="19"/>
      <c r="G51" s="19"/>
      <c r="H51" s="19"/>
      <c r="I51" s="19"/>
      <c r="J51" s="19"/>
      <c r="K51" s="19"/>
      <c r="L51" s="19"/>
      <c r="M51" s="20"/>
      <c r="N51" s="19"/>
      <c r="O51" s="20"/>
      <c r="P51" s="19"/>
      <c r="Q51" s="19"/>
    </row>
    <row r="52" customFormat="false" ht="15" hidden="false" customHeight="true" outlineLevel="0" collapsed="false">
      <c r="A52" s="19"/>
      <c r="B52" s="20"/>
      <c r="C52" s="19"/>
      <c r="D52" s="19"/>
      <c r="E52" s="19"/>
      <c r="F52" s="19"/>
      <c r="G52" s="19"/>
      <c r="H52" s="19"/>
      <c r="I52" s="19"/>
      <c r="J52" s="19"/>
      <c r="K52" s="19"/>
      <c r="L52" s="19"/>
      <c r="M52" s="20"/>
      <c r="N52" s="19"/>
      <c r="O52" s="20"/>
      <c r="P52" s="19"/>
      <c r="Q52" s="19"/>
    </row>
    <row r="53" customFormat="false" ht="15" hidden="false" customHeight="true" outlineLevel="0" collapsed="false">
      <c r="A53" s="19"/>
      <c r="B53" s="20"/>
      <c r="C53" s="19"/>
      <c r="D53" s="19"/>
      <c r="E53" s="19"/>
      <c r="F53" s="19"/>
      <c r="G53" s="19"/>
      <c r="H53" s="19"/>
      <c r="I53" s="19"/>
      <c r="J53" s="19"/>
      <c r="K53" s="19"/>
      <c r="L53" s="19"/>
      <c r="M53" s="20"/>
      <c r="N53" s="19"/>
      <c r="O53" s="20"/>
      <c r="P53" s="19"/>
      <c r="Q53" s="19"/>
    </row>
    <row r="54" customFormat="false" ht="15" hidden="false" customHeight="true" outlineLevel="0" collapsed="false">
      <c r="A54" s="19"/>
      <c r="B54" s="20"/>
      <c r="C54" s="19"/>
      <c r="D54" s="19"/>
      <c r="E54" s="19"/>
      <c r="F54" s="19"/>
      <c r="G54" s="19"/>
      <c r="H54" s="19"/>
      <c r="I54" s="19"/>
      <c r="J54" s="19"/>
      <c r="K54" s="19"/>
      <c r="L54" s="19"/>
      <c r="M54" s="20"/>
      <c r="N54" s="19"/>
      <c r="O54" s="20"/>
      <c r="P54" s="19"/>
      <c r="Q54" s="19"/>
    </row>
    <row r="55" customFormat="false" ht="15" hidden="false" customHeight="true" outlineLevel="0" collapsed="false">
      <c r="A55" s="19"/>
      <c r="B55" s="20"/>
      <c r="C55" s="19"/>
      <c r="D55" s="19"/>
      <c r="E55" s="19"/>
      <c r="F55" s="19"/>
      <c r="G55" s="19"/>
      <c r="H55" s="19"/>
      <c r="I55" s="19"/>
      <c r="J55" s="19"/>
      <c r="K55" s="19"/>
      <c r="L55" s="19"/>
      <c r="M55" s="20"/>
      <c r="N55" s="19"/>
      <c r="O55" s="20"/>
      <c r="P55" s="19"/>
      <c r="Q55" s="19"/>
    </row>
  </sheetData>
  <autoFilter ref="A4:Q55"/>
  <mergeCells count="2">
    <mergeCell ref="A1:H1"/>
    <mergeCell ref="A2:H2"/>
  </mergeCells>
  <dataValidations count="4">
    <dataValidation allowBlank="true" errorStyle="stop" operator="between" showDropDown="false" showErrorMessage="false" showInputMessage="false" sqref="C5:C55" type="list">
      <formula1>"Internal audit,External audit,Incident,Management review,Metric breach,Staff report,Supplier review,Self-identified"</formula1>
      <formula2>0</formula2>
    </dataValidation>
    <dataValidation allowBlank="true" errorStyle="stop" operator="between" showDropDown="false" showErrorMessage="false" showInputMessage="false" sqref="G5:G55" type="list">
      <formula1>"Major,Minor,Observation,Opportunity for improvement"</formula1>
      <formula2>0</formula2>
    </dataValidation>
    <dataValidation allowBlank="true" errorStyle="stop" operator="between" showDropDown="false" showErrorMessage="false" showInputMessage="false" sqref="J5:J55 Q5:Q55" type="list">
      <formula1>"Yes,No"</formula1>
      <formula2>0</formula2>
    </dataValidation>
    <dataValidation allowBlank="true" errorStyle="stop" operator="between" showDropDown="false" showErrorMessage="false" showInputMessage="false" sqref="N5:N55" type="list">
      <formula1>"Open,In progress,Pending verification,Closed"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P1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44"/>
    <col collapsed="false" customWidth="true" hidden="false" outlineLevel="0" max="3" min="3" style="1" width="20"/>
    <col collapsed="false" customWidth="true" hidden="false" outlineLevel="0" max="4" min="4" style="1" width="26"/>
    <col collapsed="false" customWidth="true" hidden="false" outlineLevel="0" max="5" min="5" style="1" width="16"/>
    <col collapsed="false" customWidth="true" hidden="false" outlineLevel="0" max="6" min="6" style="1" width="30"/>
    <col collapsed="false" customWidth="true" hidden="false" outlineLevel="0" max="7" min="7" style="1" width="16"/>
    <col collapsed="false" customWidth="true" hidden="false" outlineLevel="0" max="8" min="8" style="1" width="12"/>
    <col collapsed="false" customWidth="true" hidden="false" outlineLevel="0" max="9" min="9" style="1" width="52"/>
    <col collapsed="false" customWidth="true" hidden="false" outlineLevel="0" max="10" min="10" style="1" width="26"/>
    <col collapsed="false" customWidth="true" hidden="false" outlineLevel="0" max="11" min="11" style="1" width="18"/>
    <col collapsed="false" customWidth="true" hidden="false" outlineLevel="0" max="12" min="12" style="1" width="16"/>
    <col collapsed="false" customWidth="true" hidden="false" outlineLevel="0" max="13" min="13" style="1" width="40"/>
    <col collapsed="false" customWidth="true" hidden="false" outlineLevel="0" max="14" min="14" style="1" width="22"/>
    <col collapsed="false" customWidth="true" hidden="false" outlineLevel="0" max="15" min="15" style="1" width="14"/>
    <col collapsed="false" customWidth="true" hidden="false" outlineLevel="0" max="16" min="16" style="1" width="13"/>
  </cols>
  <sheetData>
    <row r="1" customFormat="false" ht="21.75" hidden="false" customHeight="true" outlineLevel="0" collapsed="false">
      <c r="A1" s="16" t="s">
        <v>1733</v>
      </c>
      <c r="B1" s="16"/>
      <c r="C1" s="16"/>
      <c r="D1" s="16"/>
      <c r="E1" s="16"/>
      <c r="F1" s="16"/>
      <c r="G1" s="16"/>
      <c r="H1" s="16"/>
    </row>
    <row r="2" customFormat="false" ht="15" hidden="false" customHeight="true" outlineLevel="0" collapsed="false">
      <c r="A2" s="17" t="s">
        <v>1734</v>
      </c>
      <c r="B2" s="17"/>
      <c r="C2" s="17"/>
      <c r="D2" s="17"/>
      <c r="E2" s="17"/>
      <c r="F2" s="17"/>
      <c r="G2" s="17"/>
      <c r="H2" s="17"/>
    </row>
    <row r="3" customFormat="false" ht="15" hidden="false" customHeight="true" outlineLevel="0" collapsed="false">
      <c r="A3" s="3" t="s">
        <v>1735</v>
      </c>
    </row>
    <row r="5" customFormat="false" ht="51.75" hidden="false" customHeight="true" outlineLevel="0" collapsed="false">
      <c r="A5" s="7" t="s">
        <v>1736</v>
      </c>
      <c r="B5" s="7" t="s">
        <v>1737</v>
      </c>
      <c r="C5" s="7" t="s">
        <v>1738</v>
      </c>
      <c r="D5" s="7" t="s">
        <v>1739</v>
      </c>
      <c r="E5" s="7" t="s">
        <v>1740</v>
      </c>
      <c r="F5" s="7" t="s">
        <v>1741</v>
      </c>
      <c r="G5" s="7" t="s">
        <v>1742</v>
      </c>
      <c r="H5" s="7" t="s">
        <v>1743</v>
      </c>
      <c r="I5" s="7" t="s">
        <v>1744</v>
      </c>
      <c r="J5" s="7" t="s">
        <v>1377</v>
      </c>
      <c r="K5" s="7" t="s">
        <v>1745</v>
      </c>
      <c r="L5" s="7" t="s">
        <v>1746</v>
      </c>
      <c r="M5" s="7" t="s">
        <v>1747</v>
      </c>
      <c r="N5" s="7" t="s">
        <v>1748</v>
      </c>
      <c r="O5" s="7" t="s">
        <v>79</v>
      </c>
      <c r="P5" s="7" t="s">
        <v>1749</v>
      </c>
    </row>
    <row r="6" customFormat="false" ht="60" hidden="false" customHeight="true" outlineLevel="0" collapsed="false">
      <c r="A6" s="18" t="s">
        <v>1750</v>
      </c>
      <c r="B6" s="18" t="s">
        <v>1751</v>
      </c>
      <c r="C6" s="18" t="s">
        <v>1752</v>
      </c>
      <c r="D6" s="18" t="s">
        <v>393</v>
      </c>
      <c r="E6" s="18" t="s">
        <v>1753</v>
      </c>
      <c r="F6" s="18" t="s">
        <v>1754</v>
      </c>
      <c r="G6" s="19"/>
      <c r="H6" s="19"/>
      <c r="I6" s="19" t="s">
        <v>1755</v>
      </c>
      <c r="J6" s="19" t="s">
        <v>1756</v>
      </c>
      <c r="K6" s="19" t="s">
        <v>1757</v>
      </c>
      <c r="L6" s="19" t="s">
        <v>1758</v>
      </c>
      <c r="M6" s="19" t="s">
        <v>1759</v>
      </c>
      <c r="N6" s="19"/>
      <c r="O6" s="19" t="s">
        <v>24</v>
      </c>
      <c r="P6" s="20"/>
    </row>
    <row r="7" customFormat="false" ht="60" hidden="false" customHeight="true" outlineLevel="0" collapsed="false">
      <c r="A7" s="18" t="s">
        <v>1760</v>
      </c>
      <c r="B7" s="18" t="s">
        <v>1761</v>
      </c>
      <c r="C7" s="18" t="s">
        <v>1762</v>
      </c>
      <c r="D7" s="18" t="s">
        <v>1763</v>
      </c>
      <c r="E7" s="18" t="s">
        <v>1764</v>
      </c>
      <c r="F7" s="18" t="s">
        <v>1765</v>
      </c>
      <c r="G7" s="19"/>
      <c r="H7" s="19"/>
      <c r="I7" s="19" t="s">
        <v>1766</v>
      </c>
      <c r="J7" s="19" t="s">
        <v>1767</v>
      </c>
      <c r="K7" s="19" t="s">
        <v>1768</v>
      </c>
      <c r="L7" s="19" t="s">
        <v>1758</v>
      </c>
      <c r="M7" s="19" t="s">
        <v>1769</v>
      </c>
      <c r="N7" s="19"/>
      <c r="O7" s="19" t="s">
        <v>24</v>
      </c>
      <c r="P7" s="20"/>
    </row>
    <row r="8" customFormat="false" ht="60" hidden="false" customHeight="true" outlineLevel="0" collapsed="false">
      <c r="A8" s="18" t="s">
        <v>1770</v>
      </c>
      <c r="B8" s="18" t="s">
        <v>1771</v>
      </c>
      <c r="C8" s="18" t="s">
        <v>1752</v>
      </c>
      <c r="D8" s="18" t="s">
        <v>1772</v>
      </c>
      <c r="E8" s="18" t="s">
        <v>1773</v>
      </c>
      <c r="F8" s="18" t="s">
        <v>1774</v>
      </c>
      <c r="G8" s="19"/>
      <c r="H8" s="19"/>
      <c r="I8" s="19" t="s">
        <v>1775</v>
      </c>
      <c r="J8" s="19" t="s">
        <v>1776</v>
      </c>
      <c r="K8" s="19" t="s">
        <v>1757</v>
      </c>
      <c r="L8" s="19" t="s">
        <v>1758</v>
      </c>
      <c r="M8" s="19" t="s">
        <v>1777</v>
      </c>
      <c r="N8" s="19"/>
      <c r="O8" s="19" t="s">
        <v>24</v>
      </c>
      <c r="P8" s="20"/>
    </row>
    <row r="9" customFormat="false" ht="60" hidden="false" customHeight="true" outlineLevel="0" collapsed="false">
      <c r="A9" s="18" t="s">
        <v>1778</v>
      </c>
      <c r="B9" s="18" t="s">
        <v>1779</v>
      </c>
      <c r="C9" s="18" t="s">
        <v>1752</v>
      </c>
      <c r="D9" s="18" t="s">
        <v>1780</v>
      </c>
      <c r="E9" s="18" t="s">
        <v>1781</v>
      </c>
      <c r="F9" s="18" t="s">
        <v>1782</v>
      </c>
      <c r="G9" s="19"/>
      <c r="H9" s="19"/>
      <c r="I9" s="19" t="s">
        <v>1783</v>
      </c>
      <c r="J9" s="19" t="s">
        <v>1784</v>
      </c>
      <c r="K9" s="19" t="s">
        <v>1785</v>
      </c>
      <c r="L9" s="19" t="s">
        <v>1758</v>
      </c>
      <c r="M9" s="19" t="s">
        <v>1786</v>
      </c>
      <c r="N9" s="19"/>
      <c r="O9" s="19" t="s">
        <v>24</v>
      </c>
      <c r="P9" s="20"/>
    </row>
    <row r="10" customFormat="false" ht="60" hidden="false" customHeight="true" outlineLevel="0" collapsed="false">
      <c r="A10" s="18" t="s">
        <v>1787</v>
      </c>
      <c r="B10" s="18" t="s">
        <v>1788</v>
      </c>
      <c r="C10" s="18" t="s">
        <v>1789</v>
      </c>
      <c r="D10" s="18" t="s">
        <v>393</v>
      </c>
      <c r="E10" s="18" t="s">
        <v>1790</v>
      </c>
      <c r="F10" s="18" t="s">
        <v>1791</v>
      </c>
      <c r="G10" s="19"/>
      <c r="H10" s="19"/>
      <c r="I10" s="19" t="s">
        <v>1792</v>
      </c>
      <c r="J10" s="19" t="s">
        <v>1793</v>
      </c>
      <c r="K10" s="19" t="s">
        <v>1757</v>
      </c>
      <c r="L10" s="19" t="s">
        <v>1758</v>
      </c>
      <c r="M10" s="19" t="s">
        <v>1794</v>
      </c>
      <c r="N10" s="19"/>
      <c r="O10" s="19" t="s">
        <v>24</v>
      </c>
      <c r="P10" s="20"/>
    </row>
    <row r="11" customFormat="false" ht="60" hidden="false" customHeight="true" outlineLevel="0" collapsed="false">
      <c r="A11" s="18" t="s">
        <v>1795</v>
      </c>
      <c r="B11" s="18" t="s">
        <v>1796</v>
      </c>
      <c r="C11" s="18" t="s">
        <v>1797</v>
      </c>
      <c r="D11" s="18" t="s">
        <v>1772</v>
      </c>
      <c r="E11" s="18" t="s">
        <v>1798</v>
      </c>
      <c r="F11" s="18" t="s">
        <v>1799</v>
      </c>
      <c r="G11" s="19"/>
      <c r="H11" s="19"/>
      <c r="I11" s="19" t="s">
        <v>1800</v>
      </c>
      <c r="J11" s="19" t="s">
        <v>1801</v>
      </c>
      <c r="K11" s="19" t="s">
        <v>1802</v>
      </c>
      <c r="L11" s="19" t="s">
        <v>1758</v>
      </c>
      <c r="M11" s="19" t="s">
        <v>1803</v>
      </c>
      <c r="N11" s="19"/>
      <c r="O11" s="19" t="s">
        <v>24</v>
      </c>
      <c r="P11" s="20"/>
    </row>
    <row r="12" customFormat="false" ht="60" hidden="false" customHeight="true" outlineLevel="0" collapsed="false">
      <c r="A12" s="18" t="s">
        <v>1804</v>
      </c>
      <c r="B12" s="18" t="s">
        <v>1805</v>
      </c>
      <c r="C12" s="18" t="s">
        <v>1806</v>
      </c>
      <c r="D12" s="18" t="s">
        <v>1807</v>
      </c>
      <c r="E12" s="18" t="s">
        <v>1808</v>
      </c>
      <c r="F12" s="18" t="s">
        <v>1809</v>
      </c>
      <c r="G12" s="19"/>
      <c r="H12" s="19"/>
      <c r="I12" s="19" t="s">
        <v>1810</v>
      </c>
      <c r="J12" s="19" t="s">
        <v>1811</v>
      </c>
      <c r="K12" s="19" t="s">
        <v>1570</v>
      </c>
      <c r="L12" s="19" t="s">
        <v>1758</v>
      </c>
      <c r="M12" s="19" t="s">
        <v>1812</v>
      </c>
      <c r="N12" s="19"/>
      <c r="O12" s="19" t="s">
        <v>24</v>
      </c>
      <c r="P12" s="20"/>
    </row>
    <row r="13" customFormat="false" ht="60" hidden="false" customHeight="true" outlineLevel="0" collapsed="false">
      <c r="A13" s="18" t="s">
        <v>1813</v>
      </c>
      <c r="B13" s="18" t="s">
        <v>1814</v>
      </c>
      <c r="C13" s="18" t="s">
        <v>1752</v>
      </c>
      <c r="D13" s="18" t="s">
        <v>1815</v>
      </c>
      <c r="E13" s="18" t="s">
        <v>1816</v>
      </c>
      <c r="F13" s="18" t="s">
        <v>1817</v>
      </c>
      <c r="G13" s="19"/>
      <c r="H13" s="19"/>
      <c r="I13" s="19" t="s">
        <v>1818</v>
      </c>
      <c r="J13" s="19" t="s">
        <v>1819</v>
      </c>
      <c r="K13" s="19" t="s">
        <v>1757</v>
      </c>
      <c r="L13" s="19" t="s">
        <v>1758</v>
      </c>
      <c r="M13" s="19" t="s">
        <v>1820</v>
      </c>
      <c r="N13" s="19"/>
      <c r="O13" s="19" t="s">
        <v>24</v>
      </c>
      <c r="P13" s="20"/>
    </row>
    <row r="15" customFormat="false" ht="15" hidden="false" customHeight="true" outlineLevel="0" collapsed="false">
      <c r="A15" s="3" t="s">
        <v>1821</v>
      </c>
    </row>
  </sheetData>
  <autoFilter ref="A5:P13"/>
  <mergeCells count="2">
    <mergeCell ref="A1:H1"/>
    <mergeCell ref="A2:H2"/>
  </mergeCells>
  <dataValidations count="3">
    <dataValidation allowBlank="true" errorStyle="stop" operator="between" showDropDown="false" showErrorMessage="false" showInputMessage="false" sqref="C6:C13" type="list">
      <formula1>"Whole organisation,Board / top management,IT / Engineering,HR,Sales,Operations,Finance,Legal,Procurement,Facilities,[Add your functions]"</formula1>
      <formula2>0</formula2>
    </dataValidation>
    <dataValidation allowBlank="true" errorStyle="stop" operator="between" showDropDown="false" showErrorMessage="false" showInputMessage="false" sqref="D6:D13" type="list">
      <formula1>"Risk assessment,Interested party requirement,Legal or regulatory,Contractual,Information security policy,ISO/IEC 27001 conformity,Management review,Incident history"</formula1>
      <formula2>0</formula2>
    </dataValidation>
    <dataValidation allowBlank="true" errorStyle="stop" operator="between" showDropDown="false" showErrorMessage="false" showInputMessage="false" sqref="O6:O13" type="list">
      <formula1>"Not Started,In Progress,Achieved,Not achieved,Superseded"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S2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1"/>
    <col collapsed="false" customWidth="true" hidden="false" outlineLevel="0" max="2" min="2" style="1" width="46"/>
    <col collapsed="false" customWidth="true" hidden="false" outlineLevel="0" max="3" min="3" style="1" width="40"/>
    <col collapsed="false" customWidth="true" hidden="false" outlineLevel="0" max="4" min="4" style="1" width="48"/>
    <col collapsed="false" customWidth="true" hidden="false" outlineLevel="0" max="5" min="5" style="1" width="30"/>
    <col collapsed="false" customWidth="true" hidden="false" outlineLevel="0" max="6" min="6" style="1" width="15"/>
    <col collapsed="false" customWidth="true" hidden="false" outlineLevel="0" max="7" min="7" style="1" width="16"/>
    <col collapsed="false" customWidth="true" hidden="false" outlineLevel="0" max="8" min="8" style="1" width="12"/>
    <col collapsed="false" customWidth="true" hidden="false" outlineLevel="0" max="9" min="9" style="1" width="40"/>
    <col collapsed="false" customWidth="true" hidden="false" outlineLevel="0" max="11" min="10" style="1" width="17"/>
    <col collapsed="false" customWidth="true" hidden="false" outlineLevel="0" max="13" min="12" style="1" width="20"/>
    <col collapsed="false" customWidth="true" hidden="false" outlineLevel="0" max="14" min="14" style="1" width="24"/>
    <col collapsed="false" customWidth="true" hidden="false" outlineLevel="0" max="15" min="15" style="1" width="30"/>
    <col collapsed="false" customWidth="true" hidden="false" outlineLevel="0" max="16" min="16" style="1" width="38"/>
    <col collapsed="false" customWidth="true" hidden="false" outlineLevel="0" max="17" min="17" style="1" width="48"/>
    <col collapsed="false" customWidth="true" hidden="false" outlineLevel="0" max="18" min="18" style="1" width="24"/>
    <col collapsed="false" customWidth="true" hidden="false" outlineLevel="0" max="19" min="19" style="1" width="10"/>
  </cols>
  <sheetData>
    <row r="1" customFormat="false" ht="21.75" hidden="false" customHeight="true" outlineLevel="0" collapsed="false">
      <c r="A1" s="16" t="s">
        <v>1822</v>
      </c>
      <c r="B1" s="16"/>
      <c r="C1" s="16"/>
      <c r="D1" s="16"/>
      <c r="E1" s="16"/>
      <c r="F1" s="16"/>
      <c r="G1" s="16"/>
      <c r="H1" s="16"/>
    </row>
    <row r="2" customFormat="false" ht="15" hidden="false" customHeight="true" outlineLevel="0" collapsed="false">
      <c r="A2" s="17" t="s">
        <v>1823</v>
      </c>
      <c r="B2" s="17"/>
      <c r="C2" s="17"/>
      <c r="D2" s="17"/>
      <c r="E2" s="17"/>
      <c r="F2" s="17"/>
      <c r="G2" s="17"/>
      <c r="H2" s="17"/>
    </row>
    <row r="3" customFormat="false" ht="39.75" hidden="false" customHeight="true" outlineLevel="0" collapsed="false">
      <c r="A3" s="3" t="s">
        <v>1824</v>
      </c>
    </row>
    <row r="5" customFormat="false" ht="55.5" hidden="false" customHeight="true" outlineLevel="0" collapsed="false">
      <c r="A5" s="7" t="s">
        <v>1825</v>
      </c>
      <c r="B5" s="7" t="s">
        <v>1826</v>
      </c>
      <c r="C5" s="7" t="s">
        <v>1827</v>
      </c>
      <c r="D5" s="7" t="s">
        <v>1828</v>
      </c>
      <c r="E5" s="7" t="s">
        <v>1741</v>
      </c>
      <c r="F5" s="7" t="s">
        <v>952</v>
      </c>
      <c r="G5" s="7" t="s">
        <v>1742</v>
      </c>
      <c r="H5" s="7" t="s">
        <v>1743</v>
      </c>
      <c r="I5" s="7" t="s">
        <v>1829</v>
      </c>
      <c r="J5" s="7" t="s">
        <v>1830</v>
      </c>
      <c r="K5" s="7" t="s">
        <v>1831</v>
      </c>
      <c r="L5" s="7" t="s">
        <v>1832</v>
      </c>
      <c r="M5" s="7" t="s">
        <v>1833</v>
      </c>
      <c r="N5" s="7" t="s">
        <v>1834</v>
      </c>
      <c r="O5" s="7" t="s">
        <v>1835</v>
      </c>
      <c r="P5" s="7" t="s">
        <v>1836</v>
      </c>
      <c r="Q5" s="7" t="s">
        <v>1837</v>
      </c>
      <c r="R5" s="7" t="s">
        <v>1838</v>
      </c>
      <c r="S5" s="7" t="s">
        <v>1839</v>
      </c>
    </row>
    <row r="6" customFormat="false" ht="61.5" hidden="false" customHeight="true" outlineLevel="0" collapsed="false">
      <c r="A6" s="18" t="s">
        <v>1840</v>
      </c>
      <c r="B6" s="18" t="s">
        <v>1841</v>
      </c>
      <c r="C6" s="18" t="s">
        <v>1842</v>
      </c>
      <c r="D6" s="18" t="s">
        <v>1843</v>
      </c>
      <c r="E6" s="18" t="s">
        <v>1844</v>
      </c>
      <c r="F6" s="18" t="s">
        <v>1845</v>
      </c>
      <c r="G6" s="19"/>
      <c r="H6" s="19"/>
      <c r="I6" s="18" t="s">
        <v>1846</v>
      </c>
      <c r="J6" s="18" t="s">
        <v>1847</v>
      </c>
      <c r="K6" s="18" t="s">
        <v>1847</v>
      </c>
      <c r="L6" s="18" t="s">
        <v>1570</v>
      </c>
      <c r="M6" s="18" t="s">
        <v>1848</v>
      </c>
      <c r="N6" s="18" t="s">
        <v>1849</v>
      </c>
      <c r="O6" s="18" t="s">
        <v>1850</v>
      </c>
      <c r="P6" s="18" t="s">
        <v>1851</v>
      </c>
      <c r="Q6" s="18" t="s">
        <v>1852</v>
      </c>
      <c r="R6" s="18" t="s">
        <v>1853</v>
      </c>
      <c r="S6" s="19" t="s">
        <v>392</v>
      </c>
    </row>
    <row r="7" customFormat="false" ht="61.5" hidden="false" customHeight="true" outlineLevel="0" collapsed="false">
      <c r="A7" s="18" t="s">
        <v>1854</v>
      </c>
      <c r="B7" s="18" t="s">
        <v>1855</v>
      </c>
      <c r="C7" s="18" t="s">
        <v>1856</v>
      </c>
      <c r="D7" s="18" t="s">
        <v>1857</v>
      </c>
      <c r="E7" s="18" t="s">
        <v>1858</v>
      </c>
      <c r="F7" s="18" t="s">
        <v>1845</v>
      </c>
      <c r="G7" s="19"/>
      <c r="H7" s="19"/>
      <c r="I7" s="18" t="s">
        <v>1859</v>
      </c>
      <c r="J7" s="18" t="s">
        <v>1860</v>
      </c>
      <c r="K7" s="18" t="s">
        <v>1861</v>
      </c>
      <c r="L7" s="18" t="s">
        <v>1570</v>
      </c>
      <c r="M7" s="18" t="s">
        <v>1848</v>
      </c>
      <c r="N7" s="18" t="s">
        <v>1302</v>
      </c>
      <c r="O7" s="18" t="s">
        <v>1862</v>
      </c>
      <c r="P7" s="18" t="s">
        <v>1863</v>
      </c>
      <c r="Q7" s="18" t="s">
        <v>1864</v>
      </c>
      <c r="R7" s="18" t="s">
        <v>1865</v>
      </c>
      <c r="S7" s="19" t="s">
        <v>392</v>
      </c>
    </row>
    <row r="8" customFormat="false" ht="61.5" hidden="false" customHeight="true" outlineLevel="0" collapsed="false">
      <c r="A8" s="18" t="s">
        <v>1866</v>
      </c>
      <c r="B8" s="18" t="s">
        <v>1867</v>
      </c>
      <c r="C8" s="18" t="s">
        <v>1868</v>
      </c>
      <c r="D8" s="18" t="s">
        <v>1869</v>
      </c>
      <c r="E8" s="18" t="s">
        <v>1870</v>
      </c>
      <c r="F8" s="18" t="s">
        <v>1845</v>
      </c>
      <c r="G8" s="19"/>
      <c r="H8" s="19"/>
      <c r="I8" s="18" t="s">
        <v>1871</v>
      </c>
      <c r="J8" s="18" t="s">
        <v>1872</v>
      </c>
      <c r="K8" s="18" t="s">
        <v>1847</v>
      </c>
      <c r="L8" s="18" t="s">
        <v>1873</v>
      </c>
      <c r="M8" s="18" t="s">
        <v>1570</v>
      </c>
      <c r="N8" s="18" t="s">
        <v>1302</v>
      </c>
      <c r="O8" s="18" t="s">
        <v>1874</v>
      </c>
      <c r="P8" s="18" t="s">
        <v>1875</v>
      </c>
      <c r="Q8" s="18" t="s">
        <v>1876</v>
      </c>
      <c r="R8" s="18" t="s">
        <v>1877</v>
      </c>
      <c r="S8" s="19" t="s">
        <v>392</v>
      </c>
    </row>
    <row r="9" customFormat="false" ht="61.5" hidden="false" customHeight="true" outlineLevel="0" collapsed="false">
      <c r="A9" s="18" t="s">
        <v>1878</v>
      </c>
      <c r="B9" s="18" t="s">
        <v>1879</v>
      </c>
      <c r="C9" s="18" t="s">
        <v>1880</v>
      </c>
      <c r="D9" s="18" t="s">
        <v>1881</v>
      </c>
      <c r="E9" s="18" t="s">
        <v>1882</v>
      </c>
      <c r="F9" s="18" t="s">
        <v>1845</v>
      </c>
      <c r="G9" s="19"/>
      <c r="H9" s="19"/>
      <c r="I9" s="18" t="s">
        <v>1883</v>
      </c>
      <c r="J9" s="18" t="s">
        <v>1872</v>
      </c>
      <c r="K9" s="18" t="s">
        <v>1847</v>
      </c>
      <c r="L9" s="18" t="s">
        <v>1768</v>
      </c>
      <c r="M9" s="18" t="s">
        <v>1884</v>
      </c>
      <c r="N9" s="18" t="s">
        <v>1570</v>
      </c>
      <c r="O9" s="18" t="s">
        <v>1885</v>
      </c>
      <c r="P9" s="18" t="s">
        <v>1886</v>
      </c>
      <c r="Q9" s="18" t="s">
        <v>1887</v>
      </c>
      <c r="R9" s="18" t="s">
        <v>1424</v>
      </c>
      <c r="S9" s="19" t="s">
        <v>392</v>
      </c>
    </row>
    <row r="10" customFormat="false" ht="61.5" hidden="false" customHeight="true" outlineLevel="0" collapsed="false">
      <c r="A10" s="18" t="s">
        <v>1888</v>
      </c>
      <c r="B10" s="18" t="s">
        <v>1889</v>
      </c>
      <c r="C10" s="18" t="s">
        <v>1890</v>
      </c>
      <c r="D10" s="18" t="s">
        <v>1891</v>
      </c>
      <c r="E10" s="18" t="s">
        <v>1892</v>
      </c>
      <c r="F10" s="18" t="s">
        <v>1893</v>
      </c>
      <c r="G10" s="19"/>
      <c r="H10" s="19"/>
      <c r="I10" s="18" t="s">
        <v>1894</v>
      </c>
      <c r="J10" s="18" t="s">
        <v>1847</v>
      </c>
      <c r="K10" s="18" t="s">
        <v>1847</v>
      </c>
      <c r="L10" s="18" t="s">
        <v>1570</v>
      </c>
      <c r="M10" s="18" t="s">
        <v>1895</v>
      </c>
      <c r="N10" s="18" t="s">
        <v>1849</v>
      </c>
      <c r="O10" s="18" t="s">
        <v>1896</v>
      </c>
      <c r="P10" s="18" t="s">
        <v>1897</v>
      </c>
      <c r="Q10" s="18" t="s">
        <v>1898</v>
      </c>
      <c r="R10" s="18" t="s">
        <v>1899</v>
      </c>
      <c r="S10" s="19" t="s">
        <v>392</v>
      </c>
    </row>
    <row r="11" customFormat="false" ht="61.5" hidden="false" customHeight="true" outlineLevel="0" collapsed="false">
      <c r="A11" s="18" t="s">
        <v>1900</v>
      </c>
      <c r="B11" s="18" t="s">
        <v>1901</v>
      </c>
      <c r="C11" s="18" t="s">
        <v>1902</v>
      </c>
      <c r="D11" s="18" t="s">
        <v>1903</v>
      </c>
      <c r="E11" s="18" t="s">
        <v>1904</v>
      </c>
      <c r="F11" s="18" t="s">
        <v>1845</v>
      </c>
      <c r="G11" s="19"/>
      <c r="H11" s="19"/>
      <c r="I11" s="18" t="s">
        <v>1905</v>
      </c>
      <c r="J11" s="18" t="s">
        <v>1872</v>
      </c>
      <c r="K11" s="18" t="s">
        <v>1872</v>
      </c>
      <c r="L11" s="18" t="s">
        <v>1570</v>
      </c>
      <c r="M11" s="18" t="s">
        <v>1848</v>
      </c>
      <c r="N11" s="18" t="s">
        <v>1302</v>
      </c>
      <c r="O11" s="18" t="s">
        <v>1906</v>
      </c>
      <c r="P11" s="18" t="s">
        <v>1907</v>
      </c>
      <c r="Q11" s="18" t="s">
        <v>1908</v>
      </c>
      <c r="R11" s="18" t="s">
        <v>1909</v>
      </c>
      <c r="S11" s="19" t="s">
        <v>392</v>
      </c>
    </row>
    <row r="12" customFormat="false" ht="61.5" hidden="false" customHeight="true" outlineLevel="0" collapsed="false">
      <c r="A12" s="18" t="s">
        <v>1753</v>
      </c>
      <c r="B12" s="18" t="s">
        <v>1910</v>
      </c>
      <c r="C12" s="18" t="s">
        <v>1911</v>
      </c>
      <c r="D12" s="18" t="s">
        <v>1912</v>
      </c>
      <c r="E12" s="18" t="s">
        <v>1913</v>
      </c>
      <c r="F12" s="18" t="s">
        <v>1893</v>
      </c>
      <c r="G12" s="19"/>
      <c r="H12" s="19"/>
      <c r="I12" s="18" t="s">
        <v>1914</v>
      </c>
      <c r="J12" s="18" t="s">
        <v>1915</v>
      </c>
      <c r="K12" s="18" t="s">
        <v>1872</v>
      </c>
      <c r="L12" s="18" t="s">
        <v>1757</v>
      </c>
      <c r="M12" s="18" t="s">
        <v>1895</v>
      </c>
      <c r="N12" s="18" t="s">
        <v>1849</v>
      </c>
      <c r="O12" s="18" t="s">
        <v>1916</v>
      </c>
      <c r="P12" s="18" t="s">
        <v>1917</v>
      </c>
      <c r="Q12" s="18" t="s">
        <v>1918</v>
      </c>
      <c r="R12" s="18" t="s">
        <v>1919</v>
      </c>
      <c r="S12" s="19" t="s">
        <v>392</v>
      </c>
    </row>
    <row r="13" customFormat="false" ht="61.5" hidden="false" customHeight="true" outlineLevel="0" collapsed="false">
      <c r="A13" s="18" t="s">
        <v>1790</v>
      </c>
      <c r="B13" s="18" t="s">
        <v>1920</v>
      </c>
      <c r="C13" s="18" t="s">
        <v>1921</v>
      </c>
      <c r="D13" s="18" t="s">
        <v>1922</v>
      </c>
      <c r="E13" s="18" t="s">
        <v>1923</v>
      </c>
      <c r="F13" s="18" t="s">
        <v>1893</v>
      </c>
      <c r="G13" s="19"/>
      <c r="H13" s="19"/>
      <c r="I13" s="18" t="s">
        <v>1924</v>
      </c>
      <c r="J13" s="18" t="s">
        <v>1925</v>
      </c>
      <c r="K13" s="18" t="s">
        <v>1847</v>
      </c>
      <c r="L13" s="18" t="s">
        <v>1757</v>
      </c>
      <c r="M13" s="18" t="s">
        <v>1926</v>
      </c>
      <c r="N13" s="18" t="s">
        <v>1570</v>
      </c>
      <c r="O13" s="18" t="s">
        <v>1927</v>
      </c>
      <c r="P13" s="18" t="s">
        <v>1928</v>
      </c>
      <c r="Q13" s="18" t="s">
        <v>1929</v>
      </c>
      <c r="R13" s="18" t="s">
        <v>1930</v>
      </c>
      <c r="S13" s="19" t="s">
        <v>392</v>
      </c>
    </row>
    <row r="14" customFormat="false" ht="61.5" hidden="false" customHeight="true" outlineLevel="0" collapsed="false">
      <c r="A14" s="18" t="s">
        <v>1773</v>
      </c>
      <c r="B14" s="18" t="s">
        <v>1931</v>
      </c>
      <c r="C14" s="18" t="s">
        <v>1932</v>
      </c>
      <c r="D14" s="18" t="s">
        <v>1933</v>
      </c>
      <c r="E14" s="18" t="s">
        <v>1934</v>
      </c>
      <c r="F14" s="18" t="s">
        <v>1893</v>
      </c>
      <c r="G14" s="19"/>
      <c r="H14" s="19"/>
      <c r="I14" s="18" t="s">
        <v>1935</v>
      </c>
      <c r="J14" s="18" t="s">
        <v>1936</v>
      </c>
      <c r="K14" s="18" t="s">
        <v>1847</v>
      </c>
      <c r="L14" s="18" t="s">
        <v>1757</v>
      </c>
      <c r="M14" s="18" t="s">
        <v>1926</v>
      </c>
      <c r="N14" s="18" t="s">
        <v>1302</v>
      </c>
      <c r="O14" s="18" t="s">
        <v>1937</v>
      </c>
      <c r="P14" s="18" t="s">
        <v>1938</v>
      </c>
      <c r="Q14" s="18" t="s">
        <v>1939</v>
      </c>
      <c r="R14" s="18" t="s">
        <v>1940</v>
      </c>
      <c r="S14" s="19" t="s">
        <v>392</v>
      </c>
    </row>
    <row r="15" customFormat="false" ht="61.5" hidden="false" customHeight="true" outlineLevel="0" collapsed="false">
      <c r="A15" s="18" t="s">
        <v>1941</v>
      </c>
      <c r="B15" s="18" t="s">
        <v>1942</v>
      </c>
      <c r="C15" s="18" t="s">
        <v>1943</v>
      </c>
      <c r="D15" s="18" t="s">
        <v>1944</v>
      </c>
      <c r="E15" s="18" t="s">
        <v>1782</v>
      </c>
      <c r="F15" s="18" t="s">
        <v>1893</v>
      </c>
      <c r="G15" s="19"/>
      <c r="H15" s="19"/>
      <c r="I15" s="18" t="s">
        <v>1945</v>
      </c>
      <c r="J15" s="18" t="s">
        <v>1946</v>
      </c>
      <c r="K15" s="18" t="s">
        <v>1872</v>
      </c>
      <c r="L15" s="18" t="s">
        <v>1785</v>
      </c>
      <c r="M15" s="18" t="s">
        <v>1895</v>
      </c>
      <c r="N15" s="18" t="s">
        <v>1849</v>
      </c>
      <c r="O15" s="18" t="s">
        <v>1947</v>
      </c>
      <c r="P15" s="18" t="s">
        <v>1948</v>
      </c>
      <c r="Q15" s="18" t="s">
        <v>1949</v>
      </c>
      <c r="R15" s="18" t="s">
        <v>1950</v>
      </c>
      <c r="S15" s="19" t="s">
        <v>392</v>
      </c>
    </row>
    <row r="16" customFormat="false" ht="61.5" hidden="false" customHeight="true" outlineLevel="0" collapsed="false">
      <c r="A16" s="18" t="s">
        <v>1951</v>
      </c>
      <c r="B16" s="18" t="s">
        <v>1952</v>
      </c>
      <c r="C16" s="18" t="s">
        <v>1953</v>
      </c>
      <c r="D16" s="18" t="s">
        <v>1954</v>
      </c>
      <c r="E16" s="18" t="s">
        <v>1955</v>
      </c>
      <c r="F16" s="18" t="s">
        <v>1893</v>
      </c>
      <c r="G16" s="19"/>
      <c r="H16" s="19"/>
      <c r="I16" s="18" t="s">
        <v>1956</v>
      </c>
      <c r="J16" s="18" t="s">
        <v>1872</v>
      </c>
      <c r="K16" s="18" t="s">
        <v>1847</v>
      </c>
      <c r="L16" s="18" t="s">
        <v>1570</v>
      </c>
      <c r="M16" s="18" t="s">
        <v>1957</v>
      </c>
      <c r="N16" s="18" t="s">
        <v>1849</v>
      </c>
      <c r="O16" s="18" t="s">
        <v>1958</v>
      </c>
      <c r="P16" s="18" t="s">
        <v>1959</v>
      </c>
      <c r="Q16" s="18" t="s">
        <v>1960</v>
      </c>
      <c r="R16" s="18" t="s">
        <v>1961</v>
      </c>
      <c r="S16" s="19" t="s">
        <v>392</v>
      </c>
    </row>
    <row r="17" customFormat="false" ht="61.5" hidden="false" customHeight="true" outlineLevel="0" collapsed="false">
      <c r="A17" s="18" t="s">
        <v>1798</v>
      </c>
      <c r="B17" s="18" t="s">
        <v>1962</v>
      </c>
      <c r="C17" s="18" t="s">
        <v>1963</v>
      </c>
      <c r="D17" s="18" t="s">
        <v>1964</v>
      </c>
      <c r="E17" s="18" t="s">
        <v>1844</v>
      </c>
      <c r="F17" s="18" t="s">
        <v>1845</v>
      </c>
      <c r="G17" s="19"/>
      <c r="H17" s="19"/>
      <c r="I17" s="18" t="s">
        <v>1965</v>
      </c>
      <c r="J17" s="18" t="s">
        <v>1847</v>
      </c>
      <c r="K17" s="18" t="s">
        <v>1847</v>
      </c>
      <c r="L17" s="18" t="s">
        <v>1802</v>
      </c>
      <c r="M17" s="18" t="s">
        <v>1966</v>
      </c>
      <c r="N17" s="18" t="s">
        <v>1570</v>
      </c>
      <c r="O17" s="18" t="s">
        <v>1967</v>
      </c>
      <c r="P17" s="18" t="s">
        <v>1968</v>
      </c>
      <c r="Q17" s="18" t="s">
        <v>1969</v>
      </c>
      <c r="R17" s="18" t="s">
        <v>1970</v>
      </c>
      <c r="S17" s="19" t="s">
        <v>392</v>
      </c>
    </row>
    <row r="18" customFormat="false" ht="61.5" hidden="false" customHeight="true" outlineLevel="0" collapsed="false">
      <c r="A18" s="18" t="s">
        <v>1971</v>
      </c>
      <c r="B18" s="18" t="s">
        <v>1972</v>
      </c>
      <c r="C18" s="18" t="s">
        <v>1973</v>
      </c>
      <c r="D18" s="18" t="s">
        <v>1974</v>
      </c>
      <c r="E18" s="18" t="s">
        <v>1904</v>
      </c>
      <c r="F18" s="18" t="s">
        <v>1893</v>
      </c>
      <c r="G18" s="19"/>
      <c r="H18" s="19"/>
      <c r="I18" s="18" t="s">
        <v>1975</v>
      </c>
      <c r="J18" s="18" t="s">
        <v>1976</v>
      </c>
      <c r="K18" s="18" t="s">
        <v>1847</v>
      </c>
      <c r="L18" s="18" t="s">
        <v>1570</v>
      </c>
      <c r="M18" s="18" t="s">
        <v>1595</v>
      </c>
      <c r="N18" s="18" t="s">
        <v>1302</v>
      </c>
      <c r="O18" s="18" t="s">
        <v>1977</v>
      </c>
      <c r="P18" s="18" t="s">
        <v>1978</v>
      </c>
      <c r="Q18" s="18" t="s">
        <v>1979</v>
      </c>
      <c r="R18" s="18" t="s">
        <v>1980</v>
      </c>
      <c r="S18" s="19" t="s">
        <v>392</v>
      </c>
    </row>
    <row r="19" customFormat="false" ht="61.5" hidden="false" customHeight="true" outlineLevel="0" collapsed="false">
      <c r="A19" s="18" t="s">
        <v>1981</v>
      </c>
      <c r="B19" s="18" t="s">
        <v>1982</v>
      </c>
      <c r="C19" s="18" t="s">
        <v>1983</v>
      </c>
      <c r="D19" s="18" t="s">
        <v>1984</v>
      </c>
      <c r="E19" s="18" t="s">
        <v>1985</v>
      </c>
      <c r="F19" s="18" t="s">
        <v>1845</v>
      </c>
      <c r="G19" s="19"/>
      <c r="H19" s="19"/>
      <c r="I19" s="18" t="s">
        <v>1986</v>
      </c>
      <c r="J19" s="18" t="s">
        <v>1987</v>
      </c>
      <c r="K19" s="18" t="s">
        <v>1861</v>
      </c>
      <c r="L19" s="18" t="s">
        <v>1595</v>
      </c>
      <c r="M19" s="18" t="s">
        <v>1595</v>
      </c>
      <c r="N19" s="18" t="s">
        <v>1302</v>
      </c>
      <c r="O19" s="18" t="s">
        <v>317</v>
      </c>
      <c r="P19" s="18" t="s">
        <v>1988</v>
      </c>
      <c r="Q19" s="18" t="s">
        <v>1989</v>
      </c>
      <c r="R19" s="18" t="s">
        <v>996</v>
      </c>
      <c r="S19" s="19" t="s">
        <v>392</v>
      </c>
    </row>
    <row r="20" customFormat="false" ht="61.5" hidden="false" customHeight="true" outlineLevel="0" collapsed="false">
      <c r="A20" s="18" t="s">
        <v>1816</v>
      </c>
      <c r="B20" s="18" t="s">
        <v>1990</v>
      </c>
      <c r="C20" s="18" t="s">
        <v>1991</v>
      </c>
      <c r="D20" s="18" t="s">
        <v>1992</v>
      </c>
      <c r="E20" s="18" t="s">
        <v>1993</v>
      </c>
      <c r="F20" s="18" t="s">
        <v>1845</v>
      </c>
      <c r="G20" s="19"/>
      <c r="H20" s="19"/>
      <c r="I20" s="18" t="s">
        <v>1994</v>
      </c>
      <c r="J20" s="18" t="s">
        <v>1872</v>
      </c>
      <c r="K20" s="18" t="s">
        <v>1872</v>
      </c>
      <c r="L20" s="18" t="s">
        <v>1757</v>
      </c>
      <c r="M20" s="18" t="s">
        <v>1926</v>
      </c>
      <c r="N20" s="18" t="s">
        <v>1570</v>
      </c>
      <c r="O20" s="18" t="s">
        <v>1995</v>
      </c>
      <c r="P20" s="18" t="s">
        <v>1996</v>
      </c>
      <c r="Q20" s="18" t="s">
        <v>1997</v>
      </c>
      <c r="R20" s="18" t="s">
        <v>1998</v>
      </c>
      <c r="S20" s="19" t="s">
        <v>392</v>
      </c>
    </row>
    <row r="22" customFormat="false" ht="31.5" hidden="false" customHeight="true" outlineLevel="0" collapsed="false">
      <c r="A22" s="22" t="s">
        <v>1999</v>
      </c>
    </row>
    <row r="23" customFormat="false" ht="31.5" hidden="false" customHeight="true" outlineLevel="0" collapsed="false">
      <c r="A23" s="22" t="s">
        <v>2000</v>
      </c>
    </row>
    <row r="24" customFormat="false" ht="31.5" hidden="false" customHeight="true" outlineLevel="0" collapsed="false">
      <c r="A24" s="22" t="s">
        <v>2001</v>
      </c>
    </row>
  </sheetData>
  <autoFilter ref="A5:S20"/>
  <mergeCells count="2">
    <mergeCell ref="A1:H1"/>
    <mergeCell ref="A2:H2"/>
  </mergeCells>
  <conditionalFormatting sqref="F6:F20">
    <cfRule type="cellIs" priority="2" operator="equal" aboveAverage="0" equalAverage="0" bottom="0" percent="0" rank="0" text="" dxfId="16">
      <formula>"Effectiveness"</formula>
    </cfRule>
    <cfRule type="cellIs" priority="3" operator="equal" aboveAverage="0" equalAverage="0" bottom="0" percent="0" rank="0" text="" dxfId="17">
      <formula>"Performance"</formula>
    </cfRule>
  </conditionalFormatting>
  <dataValidations count="2">
    <dataValidation allowBlank="true" errorStyle="stop" operator="between" showDropDown="false" showErrorMessage="false" showInputMessage="false" sqref="F6:F20" type="list">
      <formula1>"Performance,Effectiveness"</formula1>
      <formula2>0</formula2>
    </dataValidation>
    <dataValidation allowBlank="true" errorStyle="stop" operator="between" showDropDown="false" showErrorMessage="false" showInputMessage="false" sqref="S6:S20" type="list">
      <formula1>"Yes,No,Later phase"</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Q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1"/>
    <col collapsed="false" customWidth="true" hidden="false" outlineLevel="0" max="2" min="2" style="1" width="12"/>
    <col collapsed="false" customWidth="true" hidden="false" outlineLevel="0" max="3" min="3" style="1" width="16"/>
    <col collapsed="false" customWidth="true" hidden="false" outlineLevel="0" max="4" min="4" style="1" width="42"/>
    <col collapsed="false" customWidth="true" hidden="false" outlineLevel="0" max="5" min="5" style="1" width="26"/>
    <col collapsed="false" customWidth="true" hidden="false" outlineLevel="0" max="6" min="6" style="1" width="36"/>
    <col collapsed="false" customWidth="true" hidden="false" outlineLevel="0" max="7" min="7" style="1" width="30"/>
    <col collapsed="false" customWidth="true" hidden="false" outlineLevel="0" max="8" min="8" style="1" width="26"/>
    <col collapsed="false" customWidth="true" hidden="false" outlineLevel="0" max="9" min="9" style="1" width="30"/>
    <col collapsed="false" customWidth="true" hidden="false" outlineLevel="0" max="10" min="10" style="1" width="28"/>
    <col collapsed="false" customWidth="true" hidden="false" outlineLevel="0" max="12" min="11" style="1" width="22"/>
    <col collapsed="false" customWidth="true" hidden="false" outlineLevel="0" max="13" min="13" style="1" width="18"/>
    <col collapsed="false" customWidth="true" hidden="false" outlineLevel="0" max="14" min="14" style="1" width="13"/>
    <col collapsed="false" customWidth="true" hidden="false" outlineLevel="0" max="15" min="15" style="1" width="15"/>
    <col collapsed="false" customWidth="true" hidden="false" outlineLevel="0" max="16" min="16" style="1" width="14"/>
    <col collapsed="false" customWidth="true" hidden="false" outlineLevel="0" max="17" min="17" style="1" width="34"/>
  </cols>
  <sheetData>
    <row r="1" customFormat="false" ht="21.75" hidden="false" customHeight="true" outlineLevel="0" collapsed="false">
      <c r="A1" s="16" t="s">
        <v>2002</v>
      </c>
      <c r="B1" s="16"/>
      <c r="C1" s="16"/>
      <c r="D1" s="16"/>
      <c r="E1" s="16"/>
      <c r="F1" s="16"/>
      <c r="G1" s="16"/>
      <c r="H1" s="16"/>
    </row>
    <row r="2" customFormat="false" ht="15" hidden="false" customHeight="true" outlineLevel="0" collapsed="false">
      <c r="A2" s="17" t="s">
        <v>2003</v>
      </c>
      <c r="B2" s="17"/>
      <c r="C2" s="17"/>
      <c r="D2" s="17"/>
      <c r="E2" s="17"/>
      <c r="F2" s="17"/>
      <c r="G2" s="17"/>
      <c r="H2" s="17"/>
    </row>
    <row r="3" customFormat="false" ht="43.5" hidden="false" customHeight="true" outlineLevel="0" collapsed="false">
      <c r="A3" s="3" t="s">
        <v>2004</v>
      </c>
    </row>
    <row r="5" customFormat="false" ht="55.5" hidden="false" customHeight="true" outlineLevel="0" collapsed="false">
      <c r="A5" s="7" t="s">
        <v>2005</v>
      </c>
      <c r="B5" s="7" t="s">
        <v>1712</v>
      </c>
      <c r="C5" s="7" t="s">
        <v>1713</v>
      </c>
      <c r="D5" s="7" t="s">
        <v>2006</v>
      </c>
      <c r="E5" s="7" t="s">
        <v>2007</v>
      </c>
      <c r="F5" s="7" t="s">
        <v>2008</v>
      </c>
      <c r="G5" s="7" t="s">
        <v>2009</v>
      </c>
      <c r="H5" s="7" t="s">
        <v>2010</v>
      </c>
      <c r="I5" s="7" t="s">
        <v>2011</v>
      </c>
      <c r="J5" s="7" t="s">
        <v>2012</v>
      </c>
      <c r="K5" s="7" t="s">
        <v>1377</v>
      </c>
      <c r="L5" s="7" t="s">
        <v>2013</v>
      </c>
      <c r="M5" s="7" t="s">
        <v>957</v>
      </c>
      <c r="N5" s="7" t="s">
        <v>958</v>
      </c>
      <c r="O5" s="7" t="s">
        <v>2014</v>
      </c>
      <c r="P5" s="7" t="s">
        <v>79</v>
      </c>
      <c r="Q5" s="7" t="s">
        <v>2015</v>
      </c>
    </row>
    <row r="6" customFormat="false" ht="34.5" hidden="false" customHeight="true" outlineLevel="0" collapsed="false">
      <c r="A6" s="23" t="s">
        <v>2016</v>
      </c>
      <c r="B6" s="24"/>
      <c r="C6" s="23" t="s">
        <v>1570</v>
      </c>
      <c r="D6" s="23" t="s">
        <v>2017</v>
      </c>
      <c r="E6" s="23" t="s">
        <v>2018</v>
      </c>
      <c r="F6" s="23" t="s">
        <v>2019</v>
      </c>
      <c r="G6" s="23" t="s">
        <v>2020</v>
      </c>
      <c r="H6" s="23" t="s">
        <v>2021</v>
      </c>
      <c r="I6" s="23" t="s">
        <v>2022</v>
      </c>
      <c r="J6" s="23" t="s">
        <v>2023</v>
      </c>
      <c r="K6" s="23" t="s">
        <v>2024</v>
      </c>
      <c r="L6" s="23" t="s">
        <v>2025</v>
      </c>
      <c r="M6" s="23"/>
      <c r="N6" s="24"/>
      <c r="O6" s="24"/>
      <c r="P6" s="23" t="s">
        <v>2026</v>
      </c>
      <c r="Q6" s="23" t="s">
        <v>2027</v>
      </c>
    </row>
    <row r="7" customFormat="false" ht="15" hidden="false" customHeight="true" outlineLevel="0" collapsed="false">
      <c r="A7" s="19"/>
      <c r="B7" s="20"/>
      <c r="C7" s="19"/>
      <c r="D7" s="19"/>
      <c r="E7" s="19"/>
      <c r="F7" s="19"/>
      <c r="G7" s="19"/>
      <c r="H7" s="19"/>
      <c r="I7" s="19"/>
      <c r="J7" s="19"/>
      <c r="K7" s="19"/>
      <c r="L7" s="19"/>
      <c r="M7" s="19"/>
      <c r="N7" s="20"/>
      <c r="O7" s="20"/>
      <c r="P7" s="19"/>
      <c r="Q7" s="19"/>
    </row>
    <row r="8" customFormat="false" ht="15" hidden="false" customHeight="true" outlineLevel="0" collapsed="false">
      <c r="A8" s="19"/>
      <c r="B8" s="20"/>
      <c r="C8" s="19"/>
      <c r="D8" s="19"/>
      <c r="E8" s="19"/>
      <c r="F8" s="19"/>
      <c r="G8" s="19"/>
      <c r="H8" s="19"/>
      <c r="I8" s="19"/>
      <c r="J8" s="19"/>
      <c r="K8" s="19"/>
      <c r="L8" s="19"/>
      <c r="M8" s="19"/>
      <c r="N8" s="20"/>
      <c r="O8" s="20"/>
      <c r="P8" s="19"/>
      <c r="Q8" s="19"/>
    </row>
    <row r="9" customFormat="false" ht="15" hidden="false" customHeight="true" outlineLevel="0" collapsed="false">
      <c r="A9" s="19"/>
      <c r="B9" s="20"/>
      <c r="C9" s="19"/>
      <c r="D9" s="19"/>
      <c r="E9" s="19"/>
      <c r="F9" s="19"/>
      <c r="G9" s="19"/>
      <c r="H9" s="19"/>
      <c r="I9" s="19"/>
      <c r="J9" s="19"/>
      <c r="K9" s="19"/>
      <c r="L9" s="19"/>
      <c r="M9" s="19"/>
      <c r="N9" s="20"/>
      <c r="O9" s="20"/>
      <c r="P9" s="19"/>
      <c r="Q9" s="19"/>
    </row>
    <row r="10" customFormat="false" ht="15" hidden="false" customHeight="true" outlineLevel="0" collapsed="false">
      <c r="A10" s="19"/>
      <c r="B10" s="20"/>
      <c r="C10" s="19"/>
      <c r="D10" s="19"/>
      <c r="E10" s="19"/>
      <c r="F10" s="19"/>
      <c r="G10" s="19"/>
      <c r="H10" s="19"/>
      <c r="I10" s="19"/>
      <c r="J10" s="19"/>
      <c r="K10" s="19"/>
      <c r="L10" s="19"/>
      <c r="M10" s="19"/>
      <c r="N10" s="20"/>
      <c r="O10" s="20"/>
      <c r="P10" s="19"/>
      <c r="Q10" s="19"/>
    </row>
    <row r="11" customFormat="false" ht="15" hidden="false" customHeight="true" outlineLevel="0" collapsed="false">
      <c r="A11" s="19"/>
      <c r="B11" s="20"/>
      <c r="C11" s="19"/>
      <c r="D11" s="19"/>
      <c r="E11" s="19"/>
      <c r="F11" s="19"/>
      <c r="G11" s="19"/>
      <c r="H11" s="19"/>
      <c r="I11" s="19"/>
      <c r="J11" s="19"/>
      <c r="K11" s="19"/>
      <c r="L11" s="19"/>
      <c r="M11" s="19"/>
      <c r="N11" s="20"/>
      <c r="O11" s="20"/>
      <c r="P11" s="19"/>
      <c r="Q11" s="19"/>
    </row>
    <row r="12" customFormat="false" ht="15" hidden="false" customHeight="true" outlineLevel="0" collapsed="false">
      <c r="A12" s="19"/>
      <c r="B12" s="20"/>
      <c r="C12" s="19"/>
      <c r="D12" s="19"/>
      <c r="E12" s="19"/>
      <c r="F12" s="19"/>
      <c r="G12" s="19"/>
      <c r="H12" s="19"/>
      <c r="I12" s="19"/>
      <c r="J12" s="19"/>
      <c r="K12" s="19"/>
      <c r="L12" s="19"/>
      <c r="M12" s="19"/>
      <c r="N12" s="20"/>
      <c r="O12" s="20"/>
      <c r="P12" s="19"/>
      <c r="Q12" s="19"/>
    </row>
    <row r="13" customFormat="false" ht="15" hidden="false" customHeight="true" outlineLevel="0" collapsed="false">
      <c r="A13" s="19"/>
      <c r="B13" s="20"/>
      <c r="C13" s="19"/>
      <c r="D13" s="19"/>
      <c r="E13" s="19"/>
      <c r="F13" s="19"/>
      <c r="G13" s="19"/>
      <c r="H13" s="19"/>
      <c r="I13" s="19"/>
      <c r="J13" s="19"/>
      <c r="K13" s="19"/>
      <c r="L13" s="19"/>
      <c r="M13" s="19"/>
      <c r="N13" s="20"/>
      <c r="O13" s="20"/>
      <c r="P13" s="19"/>
      <c r="Q13" s="19"/>
    </row>
    <row r="14" customFormat="false" ht="15" hidden="false" customHeight="true" outlineLevel="0" collapsed="false">
      <c r="A14" s="19"/>
      <c r="B14" s="20"/>
      <c r="C14" s="19"/>
      <c r="D14" s="19"/>
      <c r="E14" s="19"/>
      <c r="F14" s="19"/>
      <c r="G14" s="19"/>
      <c r="H14" s="19"/>
      <c r="I14" s="19"/>
      <c r="J14" s="19"/>
      <c r="K14" s="19"/>
      <c r="L14" s="19"/>
      <c r="M14" s="19"/>
      <c r="N14" s="20"/>
      <c r="O14" s="20"/>
      <c r="P14" s="19"/>
      <c r="Q14" s="19"/>
    </row>
    <row r="15" customFormat="false" ht="15" hidden="false" customHeight="true" outlineLevel="0" collapsed="false">
      <c r="A15" s="19"/>
      <c r="B15" s="20"/>
      <c r="C15" s="19"/>
      <c r="D15" s="19"/>
      <c r="E15" s="19"/>
      <c r="F15" s="19"/>
      <c r="G15" s="19"/>
      <c r="H15" s="19"/>
      <c r="I15" s="19"/>
      <c r="J15" s="19"/>
      <c r="K15" s="19"/>
      <c r="L15" s="19"/>
      <c r="M15" s="19"/>
      <c r="N15" s="20"/>
      <c r="O15" s="20"/>
      <c r="P15" s="19"/>
      <c r="Q15" s="19"/>
    </row>
    <row r="16" customFormat="false" ht="15" hidden="false" customHeight="true" outlineLevel="0" collapsed="false">
      <c r="A16" s="19"/>
      <c r="B16" s="20"/>
      <c r="C16" s="19"/>
      <c r="D16" s="19"/>
      <c r="E16" s="19"/>
      <c r="F16" s="19"/>
      <c r="G16" s="19"/>
      <c r="H16" s="19"/>
      <c r="I16" s="19"/>
      <c r="J16" s="19"/>
      <c r="K16" s="19"/>
      <c r="L16" s="19"/>
      <c r="M16" s="19"/>
      <c r="N16" s="20"/>
      <c r="O16" s="20"/>
      <c r="P16" s="19"/>
      <c r="Q16" s="19"/>
    </row>
    <row r="17" customFormat="false" ht="15" hidden="false" customHeight="true" outlineLevel="0" collapsed="false">
      <c r="A17" s="19"/>
      <c r="B17" s="20"/>
      <c r="C17" s="19"/>
      <c r="D17" s="19"/>
      <c r="E17" s="19"/>
      <c r="F17" s="19"/>
      <c r="G17" s="19"/>
      <c r="H17" s="19"/>
      <c r="I17" s="19"/>
      <c r="J17" s="19"/>
      <c r="K17" s="19"/>
      <c r="L17" s="19"/>
      <c r="M17" s="19"/>
      <c r="N17" s="20"/>
      <c r="O17" s="20"/>
      <c r="P17" s="19"/>
      <c r="Q17" s="19"/>
    </row>
    <row r="18" customFormat="false" ht="15" hidden="false" customHeight="true" outlineLevel="0" collapsed="false">
      <c r="A18" s="19"/>
      <c r="B18" s="20"/>
      <c r="C18" s="19"/>
      <c r="D18" s="19"/>
      <c r="E18" s="19"/>
      <c r="F18" s="19"/>
      <c r="G18" s="19"/>
      <c r="H18" s="19"/>
      <c r="I18" s="19"/>
      <c r="J18" s="19"/>
      <c r="K18" s="19"/>
      <c r="L18" s="19"/>
      <c r="M18" s="19"/>
      <c r="N18" s="20"/>
      <c r="O18" s="20"/>
      <c r="P18" s="19"/>
      <c r="Q18" s="19"/>
    </row>
    <row r="19" customFormat="false" ht="15" hidden="false" customHeight="true" outlineLevel="0" collapsed="false">
      <c r="A19" s="19"/>
      <c r="B19" s="20"/>
      <c r="C19" s="19"/>
      <c r="D19" s="19"/>
      <c r="E19" s="19"/>
      <c r="F19" s="19"/>
      <c r="G19" s="19"/>
      <c r="H19" s="19"/>
      <c r="I19" s="19"/>
      <c r="J19" s="19"/>
      <c r="K19" s="19"/>
      <c r="L19" s="19"/>
      <c r="M19" s="19"/>
      <c r="N19" s="20"/>
      <c r="O19" s="20"/>
      <c r="P19" s="19"/>
      <c r="Q19" s="19"/>
    </row>
    <row r="20" customFormat="false" ht="15" hidden="false" customHeight="true" outlineLevel="0" collapsed="false">
      <c r="A20" s="19"/>
      <c r="B20" s="20"/>
      <c r="C20" s="19"/>
      <c r="D20" s="19"/>
      <c r="E20" s="19"/>
      <c r="F20" s="19"/>
      <c r="G20" s="19"/>
      <c r="H20" s="19"/>
      <c r="I20" s="19"/>
      <c r="J20" s="19"/>
      <c r="K20" s="19"/>
      <c r="L20" s="19"/>
      <c r="M20" s="19"/>
      <c r="N20" s="20"/>
      <c r="O20" s="20"/>
      <c r="P20" s="19"/>
      <c r="Q20" s="19"/>
    </row>
    <row r="21" customFormat="false" ht="15" hidden="false" customHeight="true" outlineLevel="0" collapsed="false">
      <c r="A21" s="19"/>
      <c r="B21" s="20"/>
      <c r="C21" s="19"/>
      <c r="D21" s="19"/>
      <c r="E21" s="19"/>
      <c r="F21" s="19"/>
      <c r="G21" s="19"/>
      <c r="H21" s="19"/>
      <c r="I21" s="19"/>
      <c r="J21" s="19"/>
      <c r="K21" s="19"/>
      <c r="L21" s="19"/>
      <c r="M21" s="19"/>
      <c r="N21" s="20"/>
      <c r="O21" s="20"/>
      <c r="P21" s="19"/>
      <c r="Q21" s="19"/>
    </row>
    <row r="22" customFormat="false" ht="15" hidden="false" customHeight="true" outlineLevel="0" collapsed="false">
      <c r="A22" s="19"/>
      <c r="B22" s="20"/>
      <c r="C22" s="19"/>
      <c r="D22" s="19"/>
      <c r="E22" s="19"/>
      <c r="F22" s="19"/>
      <c r="G22" s="19"/>
      <c r="H22" s="19"/>
      <c r="I22" s="19"/>
      <c r="J22" s="19"/>
      <c r="K22" s="19"/>
      <c r="L22" s="19"/>
      <c r="M22" s="19"/>
      <c r="N22" s="20"/>
      <c r="O22" s="20"/>
      <c r="P22" s="19"/>
      <c r="Q22" s="19"/>
    </row>
    <row r="23" customFormat="false" ht="15" hidden="false" customHeight="true" outlineLevel="0" collapsed="false">
      <c r="A23" s="19"/>
      <c r="B23" s="20"/>
      <c r="C23" s="19"/>
      <c r="D23" s="19"/>
      <c r="E23" s="19"/>
      <c r="F23" s="19"/>
      <c r="G23" s="19"/>
      <c r="H23" s="19"/>
      <c r="I23" s="19"/>
      <c r="J23" s="19"/>
      <c r="K23" s="19"/>
      <c r="L23" s="19"/>
      <c r="M23" s="19"/>
      <c r="N23" s="20"/>
      <c r="O23" s="20"/>
      <c r="P23" s="19"/>
      <c r="Q23" s="19"/>
    </row>
    <row r="24" customFormat="false" ht="15" hidden="false" customHeight="true" outlineLevel="0" collapsed="false">
      <c r="A24" s="19"/>
      <c r="B24" s="20"/>
      <c r="C24" s="19"/>
      <c r="D24" s="19"/>
      <c r="E24" s="19"/>
      <c r="F24" s="19"/>
      <c r="G24" s="19"/>
      <c r="H24" s="19"/>
      <c r="I24" s="19"/>
      <c r="J24" s="19"/>
      <c r="K24" s="19"/>
      <c r="L24" s="19"/>
      <c r="M24" s="19"/>
      <c r="N24" s="20"/>
      <c r="O24" s="20"/>
      <c r="P24" s="19"/>
      <c r="Q24" s="19"/>
    </row>
    <row r="25" customFormat="false" ht="15" hidden="false" customHeight="true" outlineLevel="0" collapsed="false">
      <c r="A25" s="19"/>
      <c r="B25" s="20"/>
      <c r="C25" s="19"/>
      <c r="D25" s="19"/>
      <c r="E25" s="19"/>
      <c r="F25" s="19"/>
      <c r="G25" s="19"/>
      <c r="H25" s="19"/>
      <c r="I25" s="19"/>
      <c r="J25" s="19"/>
      <c r="K25" s="19"/>
      <c r="L25" s="19"/>
      <c r="M25" s="19"/>
      <c r="N25" s="20"/>
      <c r="O25" s="20"/>
      <c r="P25" s="19"/>
      <c r="Q25" s="19"/>
    </row>
    <row r="26" customFormat="false" ht="15" hidden="false" customHeight="true" outlineLevel="0" collapsed="false">
      <c r="A26" s="19"/>
      <c r="B26" s="20"/>
      <c r="C26" s="19"/>
      <c r="D26" s="19"/>
      <c r="E26" s="19"/>
      <c r="F26" s="19"/>
      <c r="G26" s="19"/>
      <c r="H26" s="19"/>
      <c r="I26" s="19"/>
      <c r="J26" s="19"/>
      <c r="K26" s="19"/>
      <c r="L26" s="19"/>
      <c r="M26" s="19"/>
      <c r="N26" s="20"/>
      <c r="O26" s="20"/>
      <c r="P26" s="19"/>
      <c r="Q26" s="19"/>
    </row>
    <row r="27" customFormat="false" ht="15" hidden="false" customHeight="true" outlineLevel="0" collapsed="false">
      <c r="A27" s="19"/>
      <c r="B27" s="20"/>
      <c r="C27" s="19"/>
      <c r="D27" s="19"/>
      <c r="E27" s="19"/>
      <c r="F27" s="19"/>
      <c r="G27" s="19"/>
      <c r="H27" s="19"/>
      <c r="I27" s="19"/>
      <c r="J27" s="19"/>
      <c r="K27" s="19"/>
      <c r="L27" s="19"/>
      <c r="M27" s="19"/>
      <c r="N27" s="20"/>
      <c r="O27" s="20"/>
      <c r="P27" s="19"/>
      <c r="Q27" s="19"/>
    </row>
    <row r="28" customFormat="false" ht="15" hidden="false" customHeight="true" outlineLevel="0" collapsed="false">
      <c r="A28" s="19"/>
      <c r="B28" s="20"/>
      <c r="C28" s="19"/>
      <c r="D28" s="19"/>
      <c r="E28" s="19"/>
      <c r="F28" s="19"/>
      <c r="G28" s="19"/>
      <c r="H28" s="19"/>
      <c r="I28" s="19"/>
      <c r="J28" s="19"/>
      <c r="K28" s="19"/>
      <c r="L28" s="19"/>
      <c r="M28" s="19"/>
      <c r="N28" s="20"/>
      <c r="O28" s="20"/>
      <c r="P28" s="19"/>
      <c r="Q28" s="19"/>
    </row>
    <row r="29" customFormat="false" ht="15" hidden="false" customHeight="true" outlineLevel="0" collapsed="false">
      <c r="A29" s="19"/>
      <c r="B29" s="20"/>
      <c r="C29" s="19"/>
      <c r="D29" s="19"/>
      <c r="E29" s="19"/>
      <c r="F29" s="19"/>
      <c r="G29" s="19"/>
      <c r="H29" s="19"/>
      <c r="I29" s="19"/>
      <c r="J29" s="19"/>
      <c r="K29" s="19"/>
      <c r="L29" s="19"/>
      <c r="M29" s="19"/>
      <c r="N29" s="20"/>
      <c r="O29" s="20"/>
      <c r="P29" s="19"/>
      <c r="Q29" s="19"/>
    </row>
    <row r="30" customFormat="false" ht="15" hidden="false" customHeight="true" outlineLevel="0" collapsed="false">
      <c r="A30" s="19"/>
      <c r="B30" s="20"/>
      <c r="C30" s="19"/>
      <c r="D30" s="19"/>
      <c r="E30" s="19"/>
      <c r="F30" s="19"/>
      <c r="G30" s="19"/>
      <c r="H30" s="19"/>
      <c r="I30" s="19"/>
      <c r="J30" s="19"/>
      <c r="K30" s="19"/>
      <c r="L30" s="19"/>
      <c r="M30" s="19"/>
      <c r="N30" s="20"/>
      <c r="O30" s="20"/>
      <c r="P30" s="19"/>
      <c r="Q30" s="19"/>
    </row>
    <row r="31" customFormat="false" ht="15" hidden="false" customHeight="true" outlineLevel="0" collapsed="false">
      <c r="A31" s="19"/>
      <c r="B31" s="20"/>
      <c r="C31" s="19"/>
      <c r="D31" s="19"/>
      <c r="E31" s="19"/>
      <c r="F31" s="19"/>
      <c r="G31" s="19"/>
      <c r="H31" s="19"/>
      <c r="I31" s="19"/>
      <c r="J31" s="19"/>
      <c r="K31" s="19"/>
      <c r="L31" s="19"/>
      <c r="M31" s="19"/>
      <c r="N31" s="20"/>
      <c r="O31" s="20"/>
      <c r="P31" s="19"/>
      <c r="Q31" s="19"/>
    </row>
    <row r="33" customFormat="false" ht="15" hidden="false" customHeight="true" outlineLevel="0" collapsed="false">
      <c r="A33" s="3" t="s">
        <v>2028</v>
      </c>
    </row>
    <row r="34" customFormat="false" ht="15" hidden="false" customHeight="true" outlineLevel="0" collapsed="false">
      <c r="A34" s="3" t="s">
        <v>2029</v>
      </c>
    </row>
  </sheetData>
  <mergeCells count="2">
    <mergeCell ref="A1:H1"/>
    <mergeCell ref="A2:H2"/>
  </mergeCells>
  <dataValidations count="3">
    <dataValidation allowBlank="true" errorStyle="stop" operator="between" showDropDown="false" showErrorMessage="false" showInputMessage="false" sqref="E6:E31" type="list">
      <formula1>"Scope change,Organisational change,New or changed service or product,Technology or platform change,Supplier change,Policy or process change,Risk methodology change,Legal or regulatory change,Resource change,Other"</formula1>
      <formula2>0</formula2>
    </dataValidation>
    <dataValidation allowBlank="true" errorStyle="stop" operator="between" showDropDown="false" showErrorMessage="false" showInputMessage="false" sqref="H6:I31" type="list">
      <formula1>"Yes,No,To be assessed"</formula1>
      <formula2>0</formula2>
    </dataValidation>
    <dataValidation allowBlank="true" errorStyle="stop" operator="between" showDropDown="false" showErrorMessage="false" showInputMessage="false" sqref="P6:P31" type="list">
      <formula1>"Proposed,Assessed,Approved,In progress,Implemented,Rejected,Deferred"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P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1"/>
    <col collapsed="false" customWidth="true" hidden="false" outlineLevel="0" max="2" min="2" style="1" width="12"/>
    <col collapsed="false" customWidth="true" hidden="false" outlineLevel="0" max="3" min="3" style="1" width="18"/>
    <col collapsed="false" customWidth="true" hidden="false" outlineLevel="0" max="4" min="4" style="1" width="34"/>
    <col collapsed="false" customWidth="true" hidden="false" outlineLevel="0" max="5" min="5" style="1" width="44"/>
    <col collapsed="false" customWidth="true" hidden="false" outlineLevel="0" max="6" min="6" style="1" width="40"/>
    <col collapsed="false" customWidth="true" hidden="false" outlineLevel="0" max="7" min="7" style="1" width="26"/>
    <col collapsed="false" customWidth="true" hidden="false" outlineLevel="0" max="8" min="8" style="1" width="34"/>
    <col collapsed="false" customWidth="true" hidden="false" outlineLevel="0" max="9" min="9" style="1" width="13"/>
    <col collapsed="false" customWidth="true" hidden="false" outlineLevel="0" max="10" min="10" style="1" width="46"/>
    <col collapsed="false" customWidth="true" hidden="false" outlineLevel="0" max="11" min="11" style="1" width="15"/>
    <col collapsed="false" customWidth="true" hidden="false" outlineLevel="0" max="12" min="12" style="1" width="18"/>
    <col collapsed="false" customWidth="true" hidden="false" outlineLevel="0" max="14" min="13" style="1" width="13"/>
    <col collapsed="false" customWidth="true" hidden="false" outlineLevel="0" max="15" min="15" style="1" width="34"/>
    <col collapsed="false" customWidth="true" hidden="false" outlineLevel="0" max="16" min="16" style="1" width="12"/>
  </cols>
  <sheetData>
    <row r="1" customFormat="false" ht="21.75" hidden="false" customHeight="true" outlineLevel="0" collapsed="false">
      <c r="A1" s="16" t="s">
        <v>2030</v>
      </c>
      <c r="B1" s="16"/>
      <c r="C1" s="16"/>
      <c r="D1" s="16"/>
      <c r="E1" s="16"/>
      <c r="F1" s="16"/>
      <c r="G1" s="16"/>
      <c r="H1" s="16"/>
    </row>
    <row r="2" customFormat="false" ht="15" hidden="false" customHeight="true" outlineLevel="0" collapsed="false">
      <c r="A2" s="17" t="s">
        <v>2031</v>
      </c>
      <c r="B2" s="17"/>
      <c r="C2" s="17"/>
      <c r="D2" s="17"/>
      <c r="E2" s="17"/>
      <c r="F2" s="17"/>
      <c r="G2" s="17"/>
      <c r="H2" s="17"/>
    </row>
    <row r="3" customFormat="false" ht="39.75" hidden="false" customHeight="true" outlineLevel="0" collapsed="false">
      <c r="A3" s="22" t="s">
        <v>2032</v>
      </c>
    </row>
    <row r="5" customFormat="false" ht="51.75" hidden="false" customHeight="true" outlineLevel="0" collapsed="false">
      <c r="A5" s="7" t="s">
        <v>2033</v>
      </c>
      <c r="B5" s="7" t="s">
        <v>1712</v>
      </c>
      <c r="C5" s="7" t="s">
        <v>1713</v>
      </c>
      <c r="D5" s="7" t="s">
        <v>2034</v>
      </c>
      <c r="E5" s="7" t="s">
        <v>2035</v>
      </c>
      <c r="F5" s="7" t="s">
        <v>2036</v>
      </c>
      <c r="G5" s="7" t="s">
        <v>2037</v>
      </c>
      <c r="H5" s="7" t="s">
        <v>2038</v>
      </c>
      <c r="I5" s="7" t="s">
        <v>2039</v>
      </c>
      <c r="J5" s="7" t="s">
        <v>2040</v>
      </c>
      <c r="K5" s="7" t="s">
        <v>2041</v>
      </c>
      <c r="L5" s="7" t="s">
        <v>957</v>
      </c>
      <c r="M5" s="7" t="s">
        <v>958</v>
      </c>
      <c r="N5" s="7" t="s">
        <v>2042</v>
      </c>
      <c r="O5" s="7" t="s">
        <v>2043</v>
      </c>
      <c r="P5" s="7" t="s">
        <v>79</v>
      </c>
    </row>
    <row r="6" customFormat="false" ht="45.75" hidden="false" customHeight="true" outlineLevel="0" collapsed="false">
      <c r="A6" s="23" t="s">
        <v>2044</v>
      </c>
      <c r="B6" s="24"/>
      <c r="C6" s="23" t="s">
        <v>1324</v>
      </c>
      <c r="D6" s="23" t="s">
        <v>2045</v>
      </c>
      <c r="E6" s="23" t="s">
        <v>2046</v>
      </c>
      <c r="F6" s="23" t="s">
        <v>2047</v>
      </c>
      <c r="G6" s="23" t="s">
        <v>2048</v>
      </c>
      <c r="H6" s="23" t="s">
        <v>2049</v>
      </c>
      <c r="I6" s="23" t="s">
        <v>2050</v>
      </c>
      <c r="J6" s="23" t="s">
        <v>2051</v>
      </c>
      <c r="K6" s="23" t="s">
        <v>1280</v>
      </c>
      <c r="L6" s="23" t="s">
        <v>2052</v>
      </c>
      <c r="M6" s="24"/>
      <c r="N6" s="24"/>
      <c r="O6" s="23" t="s">
        <v>2053</v>
      </c>
      <c r="P6" s="23" t="s">
        <v>1303</v>
      </c>
    </row>
    <row r="7" customFormat="false" ht="15" hidden="false" customHeight="true" outlineLevel="0" collapsed="false">
      <c r="A7" s="19"/>
      <c r="B7" s="20"/>
      <c r="C7" s="19"/>
      <c r="D7" s="19"/>
      <c r="E7" s="19"/>
      <c r="F7" s="19"/>
      <c r="G7" s="19"/>
      <c r="H7" s="19"/>
      <c r="I7" s="19"/>
      <c r="J7" s="19"/>
      <c r="K7" s="19"/>
      <c r="L7" s="19"/>
      <c r="M7" s="20"/>
      <c r="N7" s="20"/>
      <c r="O7" s="19"/>
      <c r="P7" s="19"/>
    </row>
    <row r="8" customFormat="false" ht="15" hidden="false" customHeight="true" outlineLevel="0" collapsed="false">
      <c r="A8" s="19"/>
      <c r="B8" s="20"/>
      <c r="C8" s="19"/>
      <c r="D8" s="19"/>
      <c r="E8" s="19"/>
      <c r="F8" s="19"/>
      <c r="G8" s="19"/>
      <c r="H8" s="19"/>
      <c r="I8" s="19"/>
      <c r="J8" s="19"/>
      <c r="K8" s="19"/>
      <c r="L8" s="19"/>
      <c r="M8" s="20"/>
      <c r="N8" s="20"/>
      <c r="O8" s="19"/>
      <c r="P8" s="19"/>
    </row>
    <row r="9" customFormat="false" ht="15" hidden="false" customHeight="true" outlineLevel="0" collapsed="false">
      <c r="A9" s="19"/>
      <c r="B9" s="20"/>
      <c r="C9" s="19"/>
      <c r="D9" s="19"/>
      <c r="E9" s="19"/>
      <c r="F9" s="19"/>
      <c r="G9" s="19"/>
      <c r="H9" s="19"/>
      <c r="I9" s="19"/>
      <c r="J9" s="19"/>
      <c r="K9" s="19"/>
      <c r="L9" s="19"/>
      <c r="M9" s="20"/>
      <c r="N9" s="20"/>
      <c r="O9" s="19"/>
      <c r="P9" s="19"/>
    </row>
    <row r="10" customFormat="false" ht="15" hidden="false" customHeight="true" outlineLevel="0" collapsed="false">
      <c r="A10" s="19"/>
      <c r="B10" s="20"/>
      <c r="C10" s="19"/>
      <c r="D10" s="19"/>
      <c r="E10" s="19"/>
      <c r="F10" s="19"/>
      <c r="G10" s="19"/>
      <c r="H10" s="19"/>
      <c r="I10" s="19"/>
      <c r="J10" s="19"/>
      <c r="K10" s="19"/>
      <c r="L10" s="19"/>
      <c r="M10" s="20"/>
      <c r="N10" s="20"/>
      <c r="O10" s="19"/>
      <c r="P10" s="19"/>
    </row>
    <row r="11" customFormat="false" ht="15" hidden="false" customHeight="true" outlineLevel="0" collapsed="false">
      <c r="A11" s="19"/>
      <c r="B11" s="20"/>
      <c r="C11" s="19"/>
      <c r="D11" s="19"/>
      <c r="E11" s="19"/>
      <c r="F11" s="19"/>
      <c r="G11" s="19"/>
      <c r="H11" s="19"/>
      <c r="I11" s="19"/>
      <c r="J11" s="19"/>
      <c r="K11" s="19"/>
      <c r="L11" s="19"/>
      <c r="M11" s="20"/>
      <c r="N11" s="20"/>
      <c r="O11" s="19"/>
      <c r="P11" s="19"/>
    </row>
    <row r="12" customFormat="false" ht="15" hidden="false" customHeight="true" outlineLevel="0" collapsed="false">
      <c r="A12" s="19"/>
      <c r="B12" s="20"/>
      <c r="C12" s="19"/>
      <c r="D12" s="19"/>
      <c r="E12" s="19"/>
      <c r="F12" s="19"/>
      <c r="G12" s="19"/>
      <c r="H12" s="19"/>
      <c r="I12" s="19"/>
      <c r="J12" s="19"/>
      <c r="K12" s="19"/>
      <c r="L12" s="19"/>
      <c r="M12" s="20"/>
      <c r="N12" s="20"/>
      <c r="O12" s="19"/>
      <c r="P12" s="19"/>
    </row>
    <row r="13" customFormat="false" ht="15" hidden="false" customHeight="true" outlineLevel="0" collapsed="false">
      <c r="A13" s="19"/>
      <c r="B13" s="20"/>
      <c r="C13" s="19"/>
      <c r="D13" s="19"/>
      <c r="E13" s="19"/>
      <c r="F13" s="19"/>
      <c r="G13" s="19"/>
      <c r="H13" s="19"/>
      <c r="I13" s="19"/>
      <c r="J13" s="19"/>
      <c r="K13" s="19"/>
      <c r="L13" s="19"/>
      <c r="M13" s="20"/>
      <c r="N13" s="20"/>
      <c r="O13" s="19"/>
      <c r="P13" s="19"/>
    </row>
    <row r="14" customFormat="false" ht="15" hidden="false" customHeight="true" outlineLevel="0" collapsed="false">
      <c r="A14" s="19"/>
      <c r="B14" s="20"/>
      <c r="C14" s="19"/>
      <c r="D14" s="19"/>
      <c r="E14" s="19"/>
      <c r="F14" s="19"/>
      <c r="G14" s="19"/>
      <c r="H14" s="19"/>
      <c r="I14" s="19"/>
      <c r="J14" s="19"/>
      <c r="K14" s="19"/>
      <c r="L14" s="19"/>
      <c r="M14" s="20"/>
      <c r="N14" s="20"/>
      <c r="O14" s="19"/>
      <c r="P14" s="19"/>
    </row>
    <row r="15" customFormat="false" ht="15" hidden="false" customHeight="true" outlineLevel="0" collapsed="false">
      <c r="A15" s="19"/>
      <c r="B15" s="20"/>
      <c r="C15" s="19"/>
      <c r="D15" s="19"/>
      <c r="E15" s="19"/>
      <c r="F15" s="19"/>
      <c r="G15" s="19"/>
      <c r="H15" s="19"/>
      <c r="I15" s="19"/>
      <c r="J15" s="19"/>
      <c r="K15" s="19"/>
      <c r="L15" s="19"/>
      <c r="M15" s="20"/>
      <c r="N15" s="20"/>
      <c r="O15" s="19"/>
      <c r="P15" s="19"/>
    </row>
    <row r="16" customFormat="false" ht="15" hidden="false" customHeight="true" outlineLevel="0" collapsed="false">
      <c r="A16" s="19"/>
      <c r="B16" s="20"/>
      <c r="C16" s="19"/>
      <c r="D16" s="19"/>
      <c r="E16" s="19"/>
      <c r="F16" s="19"/>
      <c r="G16" s="19"/>
      <c r="H16" s="19"/>
      <c r="I16" s="19"/>
      <c r="J16" s="19"/>
      <c r="K16" s="19"/>
      <c r="L16" s="19"/>
      <c r="M16" s="20"/>
      <c r="N16" s="20"/>
      <c r="O16" s="19"/>
      <c r="P16" s="19"/>
    </row>
    <row r="17" customFormat="false" ht="15" hidden="false" customHeight="true" outlineLevel="0" collapsed="false">
      <c r="A17" s="19"/>
      <c r="B17" s="20"/>
      <c r="C17" s="19"/>
      <c r="D17" s="19"/>
      <c r="E17" s="19"/>
      <c r="F17" s="19"/>
      <c r="G17" s="19"/>
      <c r="H17" s="19"/>
      <c r="I17" s="19"/>
      <c r="J17" s="19"/>
      <c r="K17" s="19"/>
      <c r="L17" s="19"/>
      <c r="M17" s="20"/>
      <c r="N17" s="20"/>
      <c r="O17" s="19"/>
      <c r="P17" s="19"/>
    </row>
    <row r="18" customFormat="false" ht="15" hidden="false" customHeight="true" outlineLevel="0" collapsed="false">
      <c r="A18" s="19"/>
      <c r="B18" s="20"/>
      <c r="C18" s="19"/>
      <c r="D18" s="19"/>
      <c r="E18" s="19"/>
      <c r="F18" s="19"/>
      <c r="G18" s="19"/>
      <c r="H18" s="19"/>
      <c r="I18" s="19"/>
      <c r="J18" s="19"/>
      <c r="K18" s="19"/>
      <c r="L18" s="19"/>
      <c r="M18" s="20"/>
      <c r="N18" s="20"/>
      <c r="O18" s="19"/>
      <c r="P18" s="19"/>
    </row>
    <row r="19" customFormat="false" ht="15" hidden="false" customHeight="true" outlineLevel="0" collapsed="false">
      <c r="A19" s="19"/>
      <c r="B19" s="20"/>
      <c r="C19" s="19"/>
      <c r="D19" s="19"/>
      <c r="E19" s="19"/>
      <c r="F19" s="19"/>
      <c r="G19" s="19"/>
      <c r="H19" s="19"/>
      <c r="I19" s="19"/>
      <c r="J19" s="19"/>
      <c r="K19" s="19"/>
      <c r="L19" s="19"/>
      <c r="M19" s="20"/>
      <c r="N19" s="20"/>
      <c r="O19" s="19"/>
      <c r="P19" s="19"/>
    </row>
    <row r="20" customFormat="false" ht="15" hidden="false" customHeight="true" outlineLevel="0" collapsed="false">
      <c r="A20" s="19"/>
      <c r="B20" s="20"/>
      <c r="C20" s="19"/>
      <c r="D20" s="19"/>
      <c r="E20" s="19"/>
      <c r="F20" s="19"/>
      <c r="G20" s="19"/>
      <c r="H20" s="19"/>
      <c r="I20" s="19"/>
      <c r="J20" s="19"/>
      <c r="K20" s="19"/>
      <c r="L20" s="19"/>
      <c r="M20" s="20"/>
      <c r="N20" s="20"/>
      <c r="O20" s="19"/>
      <c r="P20" s="19"/>
    </row>
    <row r="21" customFormat="false" ht="15" hidden="false" customHeight="true" outlineLevel="0" collapsed="false">
      <c r="A21" s="19"/>
      <c r="B21" s="20"/>
      <c r="C21" s="19"/>
      <c r="D21" s="19"/>
      <c r="E21" s="19"/>
      <c r="F21" s="19"/>
      <c r="G21" s="19"/>
      <c r="H21" s="19"/>
      <c r="I21" s="19"/>
      <c r="J21" s="19"/>
      <c r="K21" s="19"/>
      <c r="L21" s="19"/>
      <c r="M21" s="20"/>
      <c r="N21" s="20"/>
      <c r="O21" s="19"/>
      <c r="P21" s="19"/>
    </row>
    <row r="22" customFormat="false" ht="15" hidden="false" customHeight="true" outlineLevel="0" collapsed="false">
      <c r="A22" s="19"/>
      <c r="B22" s="20"/>
      <c r="C22" s="19"/>
      <c r="D22" s="19"/>
      <c r="E22" s="19"/>
      <c r="F22" s="19"/>
      <c r="G22" s="19"/>
      <c r="H22" s="19"/>
      <c r="I22" s="19"/>
      <c r="J22" s="19"/>
      <c r="K22" s="19"/>
      <c r="L22" s="19"/>
      <c r="M22" s="20"/>
      <c r="N22" s="20"/>
      <c r="O22" s="19"/>
      <c r="P22" s="19"/>
    </row>
    <row r="23" customFormat="false" ht="15" hidden="false" customHeight="true" outlineLevel="0" collapsed="false">
      <c r="A23" s="19"/>
      <c r="B23" s="20"/>
      <c r="C23" s="19"/>
      <c r="D23" s="19"/>
      <c r="E23" s="19"/>
      <c r="F23" s="19"/>
      <c r="G23" s="19"/>
      <c r="H23" s="19"/>
      <c r="I23" s="19"/>
      <c r="J23" s="19"/>
      <c r="K23" s="19"/>
      <c r="L23" s="19"/>
      <c r="M23" s="20"/>
      <c r="N23" s="20"/>
      <c r="O23" s="19"/>
      <c r="P23" s="19"/>
    </row>
    <row r="24" customFormat="false" ht="15" hidden="false" customHeight="true" outlineLevel="0" collapsed="false">
      <c r="A24" s="19"/>
      <c r="B24" s="20"/>
      <c r="C24" s="19"/>
      <c r="D24" s="19"/>
      <c r="E24" s="19"/>
      <c r="F24" s="19"/>
      <c r="G24" s="19"/>
      <c r="H24" s="19"/>
      <c r="I24" s="19"/>
      <c r="J24" s="19"/>
      <c r="K24" s="19"/>
      <c r="L24" s="19"/>
      <c r="M24" s="20"/>
      <c r="N24" s="20"/>
      <c r="O24" s="19"/>
      <c r="P24" s="19"/>
    </row>
    <row r="25" customFormat="false" ht="15" hidden="false" customHeight="true" outlineLevel="0" collapsed="false">
      <c r="A25" s="19"/>
      <c r="B25" s="20"/>
      <c r="C25" s="19"/>
      <c r="D25" s="19"/>
      <c r="E25" s="19"/>
      <c r="F25" s="19"/>
      <c r="G25" s="19"/>
      <c r="H25" s="19"/>
      <c r="I25" s="19"/>
      <c r="J25" s="19"/>
      <c r="K25" s="19"/>
      <c r="L25" s="19"/>
      <c r="M25" s="20"/>
      <c r="N25" s="20"/>
      <c r="O25" s="19"/>
      <c r="P25" s="19"/>
    </row>
    <row r="26" customFormat="false" ht="15" hidden="false" customHeight="true" outlineLevel="0" collapsed="false">
      <c r="A26" s="19"/>
      <c r="B26" s="20"/>
      <c r="C26" s="19"/>
      <c r="D26" s="19"/>
      <c r="E26" s="19"/>
      <c r="F26" s="19"/>
      <c r="G26" s="19"/>
      <c r="H26" s="19"/>
      <c r="I26" s="19"/>
      <c r="J26" s="19"/>
      <c r="K26" s="19"/>
      <c r="L26" s="19"/>
      <c r="M26" s="20"/>
      <c r="N26" s="20"/>
      <c r="O26" s="19"/>
      <c r="P26" s="19"/>
    </row>
    <row r="27" customFormat="false" ht="15" hidden="false" customHeight="true" outlineLevel="0" collapsed="false">
      <c r="A27" s="19"/>
      <c r="B27" s="20"/>
      <c r="C27" s="19"/>
      <c r="D27" s="19"/>
      <c r="E27" s="19"/>
      <c r="F27" s="19"/>
      <c r="G27" s="19"/>
      <c r="H27" s="19"/>
      <c r="I27" s="19"/>
      <c r="J27" s="19"/>
      <c r="K27" s="19"/>
      <c r="L27" s="19"/>
      <c r="M27" s="20"/>
      <c r="N27" s="20"/>
      <c r="O27" s="19"/>
      <c r="P27" s="19"/>
    </row>
    <row r="28" customFormat="false" ht="15" hidden="false" customHeight="true" outlineLevel="0" collapsed="false">
      <c r="A28" s="19"/>
      <c r="B28" s="20"/>
      <c r="C28" s="19"/>
      <c r="D28" s="19"/>
      <c r="E28" s="19"/>
      <c r="F28" s="19"/>
      <c r="G28" s="19"/>
      <c r="H28" s="19"/>
      <c r="I28" s="19"/>
      <c r="J28" s="19"/>
      <c r="K28" s="19"/>
      <c r="L28" s="19"/>
      <c r="M28" s="20"/>
      <c r="N28" s="20"/>
      <c r="O28" s="19"/>
      <c r="P28" s="19"/>
    </row>
    <row r="29" customFormat="false" ht="15" hidden="false" customHeight="true" outlineLevel="0" collapsed="false">
      <c r="A29" s="19"/>
      <c r="B29" s="20"/>
      <c r="C29" s="19"/>
      <c r="D29" s="19"/>
      <c r="E29" s="19"/>
      <c r="F29" s="19"/>
      <c r="G29" s="19"/>
      <c r="H29" s="19"/>
      <c r="I29" s="19"/>
      <c r="J29" s="19"/>
      <c r="K29" s="19"/>
      <c r="L29" s="19"/>
      <c r="M29" s="20"/>
      <c r="N29" s="20"/>
      <c r="O29" s="19"/>
      <c r="P29" s="19"/>
    </row>
    <row r="30" customFormat="false" ht="15" hidden="false" customHeight="true" outlineLevel="0" collapsed="false">
      <c r="A30" s="19"/>
      <c r="B30" s="20"/>
      <c r="C30" s="19"/>
      <c r="D30" s="19"/>
      <c r="E30" s="19"/>
      <c r="F30" s="19"/>
      <c r="G30" s="19"/>
      <c r="H30" s="19"/>
      <c r="I30" s="19"/>
      <c r="J30" s="19"/>
      <c r="K30" s="19"/>
      <c r="L30" s="19"/>
      <c r="M30" s="20"/>
      <c r="N30" s="20"/>
      <c r="O30" s="19"/>
      <c r="P30" s="19"/>
    </row>
    <row r="32" customFormat="false" ht="15" hidden="false" customHeight="true" outlineLevel="0" collapsed="false">
      <c r="A32" s="3" t="s">
        <v>2054</v>
      </c>
    </row>
  </sheetData>
  <autoFilter ref="A5:P30"/>
  <mergeCells count="2">
    <mergeCell ref="A1:H1"/>
    <mergeCell ref="A2:H2"/>
  </mergeCells>
  <dataValidations count="2">
    <dataValidation allowBlank="true" errorStyle="stop" operator="between" showDropDown="false" showErrorMessage="false" showInputMessage="false" sqref="K6:K30" type="list">
      <formula1>"Low,Medium,High,Critical"</formula1>
      <formula2>0</formula2>
    </dataValidation>
    <dataValidation allowBlank="true" errorStyle="stop" operator="between" showDropDown="false" showErrorMessage="false" showInputMessage="false" sqref="P6:P30" type="list">
      <formula1>"Open,Approved,Expired,Withdrawn,Closed - remediated,Renewed"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O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20"/>
    <col collapsed="false" customWidth="true" hidden="false" outlineLevel="0" max="3" min="3" style="1" width="46"/>
    <col collapsed="false" customWidth="true" hidden="false" outlineLevel="0" max="4" min="4" style="1" width="30"/>
    <col collapsed="false" customWidth="true" hidden="false" outlineLevel="0" max="5" min="5" style="1" width="15"/>
    <col collapsed="false" customWidth="true" hidden="false" outlineLevel="0" max="6" min="6" style="1" width="26"/>
    <col collapsed="false" customWidth="true" hidden="false" outlineLevel="0" max="7" min="7" style="1" width="42"/>
    <col collapsed="false" customWidth="true" hidden="false" outlineLevel="0" max="8" min="8" style="1" width="46"/>
    <col collapsed="false" customWidth="true" hidden="false" outlineLevel="0" max="9" min="9" style="1" width="22"/>
    <col collapsed="false" customWidth="true" hidden="false" outlineLevel="0" max="10" min="10" style="1" width="16"/>
    <col collapsed="false" customWidth="true" hidden="false" outlineLevel="0" max="11" min="11" style="1" width="20"/>
    <col collapsed="false" customWidth="true" hidden="false" outlineLevel="0" max="13" min="12" style="1" width="13"/>
    <col collapsed="false" customWidth="true" hidden="false" outlineLevel="0" max="14" min="14" style="1" width="16"/>
    <col collapsed="false" customWidth="true" hidden="false" outlineLevel="0" max="15" min="15" style="1" width="24"/>
  </cols>
  <sheetData>
    <row r="1" customFormat="false" ht="21.75" hidden="false" customHeight="true" outlineLevel="0" collapsed="false">
      <c r="A1" s="16" t="s">
        <v>2055</v>
      </c>
      <c r="B1" s="16"/>
      <c r="C1" s="16"/>
      <c r="D1" s="16"/>
      <c r="E1" s="16"/>
      <c r="F1" s="16"/>
      <c r="G1" s="16"/>
      <c r="H1" s="16"/>
    </row>
    <row r="2" customFormat="false" ht="15" hidden="false" customHeight="true" outlineLevel="0" collapsed="false">
      <c r="A2" s="17" t="s">
        <v>2056</v>
      </c>
      <c r="B2" s="17"/>
      <c r="C2" s="17"/>
      <c r="D2" s="17"/>
      <c r="E2" s="17"/>
      <c r="F2" s="17"/>
      <c r="G2" s="17"/>
      <c r="H2" s="17"/>
    </row>
    <row r="3" customFormat="false" ht="39.75" hidden="false" customHeight="true" outlineLevel="0" collapsed="false">
      <c r="A3" s="22" t="s">
        <v>2057</v>
      </c>
    </row>
    <row r="5" customFormat="false" ht="51.75" hidden="false" customHeight="true" outlineLevel="0" collapsed="false">
      <c r="A5" s="7" t="s">
        <v>73</v>
      </c>
      <c r="B5" s="7" t="s">
        <v>952</v>
      </c>
      <c r="C5" s="7" t="s">
        <v>2058</v>
      </c>
      <c r="D5" s="7" t="s">
        <v>2059</v>
      </c>
      <c r="E5" s="7" t="s">
        <v>2060</v>
      </c>
      <c r="F5" s="7" t="s">
        <v>2061</v>
      </c>
      <c r="G5" s="7" t="s">
        <v>2062</v>
      </c>
      <c r="H5" s="7" t="s">
        <v>2063</v>
      </c>
      <c r="I5" s="7" t="s">
        <v>2064</v>
      </c>
      <c r="J5" s="7" t="s">
        <v>81</v>
      </c>
      <c r="K5" s="7" t="s">
        <v>1514</v>
      </c>
      <c r="L5" s="7" t="s">
        <v>2065</v>
      </c>
      <c r="M5" s="7" t="s">
        <v>1034</v>
      </c>
      <c r="N5" s="7" t="s">
        <v>2066</v>
      </c>
      <c r="O5" s="7" t="s">
        <v>960</v>
      </c>
    </row>
    <row r="6" customFormat="false" ht="45.75" hidden="false" customHeight="true" outlineLevel="0" collapsed="false">
      <c r="A6" s="19" t="s">
        <v>2067</v>
      </c>
      <c r="B6" s="19" t="s">
        <v>2068</v>
      </c>
      <c r="C6" s="19" t="s">
        <v>2069</v>
      </c>
      <c r="D6" s="19" t="s">
        <v>2070</v>
      </c>
      <c r="E6" s="19" t="s">
        <v>2071</v>
      </c>
      <c r="F6" s="19" t="s">
        <v>2072</v>
      </c>
      <c r="G6" s="19" t="s">
        <v>2073</v>
      </c>
      <c r="H6" s="19" t="s">
        <v>2074</v>
      </c>
      <c r="I6" s="19" t="s">
        <v>2075</v>
      </c>
      <c r="J6" s="19" t="s">
        <v>2076</v>
      </c>
      <c r="K6" s="19" t="s">
        <v>2077</v>
      </c>
      <c r="L6" s="20"/>
      <c r="M6" s="20"/>
      <c r="N6" s="19" t="s">
        <v>2078</v>
      </c>
      <c r="O6" s="19"/>
    </row>
    <row r="7" customFormat="false" ht="45.75" hidden="false" customHeight="true" outlineLevel="0" collapsed="false">
      <c r="A7" s="19" t="s">
        <v>2079</v>
      </c>
      <c r="B7" s="19" t="s">
        <v>2068</v>
      </c>
      <c r="C7" s="19" t="s">
        <v>2080</v>
      </c>
      <c r="D7" s="19" t="s">
        <v>2081</v>
      </c>
      <c r="E7" s="19" t="s">
        <v>2071</v>
      </c>
      <c r="F7" s="19" t="s">
        <v>2072</v>
      </c>
      <c r="G7" s="19" t="s">
        <v>2082</v>
      </c>
      <c r="H7" s="19" t="s">
        <v>2083</v>
      </c>
      <c r="I7" s="19" t="s">
        <v>2084</v>
      </c>
      <c r="J7" s="19" t="s">
        <v>2076</v>
      </c>
      <c r="K7" s="19" t="s">
        <v>2077</v>
      </c>
      <c r="L7" s="20"/>
      <c r="M7" s="20"/>
      <c r="N7" s="19" t="s">
        <v>2078</v>
      </c>
      <c r="O7" s="19"/>
    </row>
    <row r="8" customFormat="false" ht="45.75" hidden="false" customHeight="true" outlineLevel="0" collapsed="false">
      <c r="A8" s="19" t="s">
        <v>2085</v>
      </c>
      <c r="B8" s="19" t="s">
        <v>2086</v>
      </c>
      <c r="C8" s="19" t="s">
        <v>2087</v>
      </c>
      <c r="D8" s="19" t="s">
        <v>2088</v>
      </c>
      <c r="E8" s="19" t="s">
        <v>2089</v>
      </c>
      <c r="F8" s="19" t="s">
        <v>2090</v>
      </c>
      <c r="G8" s="19" t="s">
        <v>2091</v>
      </c>
      <c r="H8" s="19" t="s">
        <v>2092</v>
      </c>
      <c r="I8" s="19" t="s">
        <v>2093</v>
      </c>
      <c r="J8" s="19" t="s">
        <v>2094</v>
      </c>
      <c r="K8" s="19" t="s">
        <v>2077</v>
      </c>
      <c r="L8" s="20"/>
      <c r="M8" s="20"/>
      <c r="N8" s="19" t="s">
        <v>2078</v>
      </c>
      <c r="O8" s="19"/>
    </row>
    <row r="9" customFormat="false" ht="45.75" hidden="false" customHeight="true" outlineLevel="0" collapsed="false">
      <c r="A9" s="19" t="s">
        <v>2095</v>
      </c>
      <c r="B9" s="19" t="s">
        <v>2086</v>
      </c>
      <c r="C9" s="19" t="s">
        <v>2096</v>
      </c>
      <c r="D9" s="19" t="s">
        <v>2097</v>
      </c>
      <c r="E9" s="19" t="s">
        <v>2089</v>
      </c>
      <c r="F9" s="19" t="s">
        <v>2098</v>
      </c>
      <c r="G9" s="19" t="s">
        <v>2099</v>
      </c>
      <c r="H9" s="19" t="s">
        <v>2100</v>
      </c>
      <c r="I9" s="19" t="s">
        <v>2101</v>
      </c>
      <c r="J9" s="19" t="s">
        <v>1310</v>
      </c>
      <c r="K9" s="19" t="s">
        <v>2077</v>
      </c>
      <c r="L9" s="20"/>
      <c r="M9" s="20"/>
      <c r="N9" s="19" t="s">
        <v>2078</v>
      </c>
      <c r="O9" s="19"/>
    </row>
    <row r="10" customFormat="false" ht="45.75" hidden="false" customHeight="true" outlineLevel="0" collapsed="false">
      <c r="A10" s="19" t="s">
        <v>2102</v>
      </c>
      <c r="B10" s="19" t="s">
        <v>2103</v>
      </c>
      <c r="C10" s="19" t="s">
        <v>2104</v>
      </c>
      <c r="D10" s="19" t="s">
        <v>2105</v>
      </c>
      <c r="E10" s="19" t="s">
        <v>2106</v>
      </c>
      <c r="F10" s="19" t="s">
        <v>2107</v>
      </c>
      <c r="G10" s="19" t="s">
        <v>2108</v>
      </c>
      <c r="H10" s="19" t="s">
        <v>2109</v>
      </c>
      <c r="I10" s="19" t="s">
        <v>2110</v>
      </c>
      <c r="J10" s="19" t="s">
        <v>1757</v>
      </c>
      <c r="K10" s="19" t="s">
        <v>2077</v>
      </c>
      <c r="L10" s="20"/>
      <c r="M10" s="20"/>
      <c r="N10" s="19" t="s">
        <v>2078</v>
      </c>
      <c r="O10" s="19"/>
    </row>
    <row r="11" customFormat="false" ht="45.75" hidden="false" customHeight="true" outlineLevel="0" collapsed="false">
      <c r="A11" s="19" t="s">
        <v>2111</v>
      </c>
      <c r="B11" s="19" t="s">
        <v>2112</v>
      </c>
      <c r="C11" s="19" t="s">
        <v>2113</v>
      </c>
      <c r="D11" s="19" t="s">
        <v>2114</v>
      </c>
      <c r="E11" s="19" t="s">
        <v>2106</v>
      </c>
      <c r="F11" s="19" t="s">
        <v>2115</v>
      </c>
      <c r="G11" s="19" t="s">
        <v>2116</v>
      </c>
      <c r="H11" s="19" t="s">
        <v>2117</v>
      </c>
      <c r="I11" s="19" t="s">
        <v>2118</v>
      </c>
      <c r="J11" s="19" t="s">
        <v>2119</v>
      </c>
      <c r="K11" s="19" t="s">
        <v>2077</v>
      </c>
      <c r="L11" s="20"/>
      <c r="M11" s="20"/>
      <c r="N11" s="19" t="s">
        <v>2120</v>
      </c>
      <c r="O11" s="19"/>
    </row>
    <row r="12" customFormat="false" ht="45.75" hidden="false" customHeight="true" outlineLevel="0" collapsed="false">
      <c r="A12" s="19" t="s">
        <v>2121</v>
      </c>
      <c r="B12" s="19" t="s">
        <v>2122</v>
      </c>
      <c r="C12" s="19" t="s">
        <v>2123</v>
      </c>
      <c r="D12" s="19" t="s">
        <v>2124</v>
      </c>
      <c r="E12" s="19" t="s">
        <v>2125</v>
      </c>
      <c r="F12" s="19" t="s">
        <v>2126</v>
      </c>
      <c r="G12" s="19" t="s">
        <v>2127</v>
      </c>
      <c r="H12" s="19" t="s">
        <v>2128</v>
      </c>
      <c r="I12" s="19" t="s">
        <v>2129</v>
      </c>
      <c r="J12" s="19" t="s">
        <v>2130</v>
      </c>
      <c r="K12" s="19" t="s">
        <v>2077</v>
      </c>
      <c r="L12" s="20"/>
      <c r="M12" s="20"/>
      <c r="N12" s="19" t="s">
        <v>2078</v>
      </c>
      <c r="O12" s="19"/>
    </row>
    <row r="13" customFormat="false" ht="15" hidden="false" customHeight="true" outlineLevel="0" collapsed="false">
      <c r="A13" s="19"/>
      <c r="B13" s="19"/>
      <c r="C13" s="19"/>
      <c r="D13" s="19"/>
      <c r="E13" s="19"/>
      <c r="F13" s="19"/>
      <c r="G13" s="19"/>
      <c r="H13" s="19"/>
      <c r="I13" s="19"/>
      <c r="J13" s="19"/>
      <c r="K13" s="19"/>
      <c r="L13" s="20"/>
      <c r="M13" s="20"/>
      <c r="N13" s="19"/>
      <c r="O13" s="19"/>
    </row>
    <row r="14" customFormat="false" ht="15" hidden="false" customHeight="true" outlineLevel="0" collapsed="false">
      <c r="A14" s="19"/>
      <c r="B14" s="19"/>
      <c r="C14" s="19"/>
      <c r="D14" s="19"/>
      <c r="E14" s="19"/>
      <c r="F14" s="19"/>
      <c r="G14" s="19"/>
      <c r="H14" s="19"/>
      <c r="I14" s="19"/>
      <c r="J14" s="19"/>
      <c r="K14" s="19"/>
      <c r="L14" s="20"/>
      <c r="M14" s="20"/>
      <c r="N14" s="19"/>
      <c r="O14" s="19"/>
    </row>
    <row r="15" customFormat="false" ht="15" hidden="false" customHeight="true" outlineLevel="0" collapsed="false">
      <c r="A15" s="19"/>
      <c r="B15" s="19"/>
      <c r="C15" s="19"/>
      <c r="D15" s="19"/>
      <c r="E15" s="19"/>
      <c r="F15" s="19"/>
      <c r="G15" s="19"/>
      <c r="H15" s="19"/>
      <c r="I15" s="19"/>
      <c r="J15" s="19"/>
      <c r="K15" s="19"/>
      <c r="L15" s="20"/>
      <c r="M15" s="20"/>
      <c r="N15" s="19"/>
      <c r="O15" s="19"/>
    </row>
    <row r="16" customFormat="false" ht="15" hidden="false" customHeight="true" outlineLevel="0" collapsed="false">
      <c r="A16" s="19"/>
      <c r="B16" s="19"/>
      <c r="C16" s="19"/>
      <c r="D16" s="19"/>
      <c r="E16" s="19"/>
      <c r="F16" s="19"/>
      <c r="G16" s="19"/>
      <c r="H16" s="19"/>
      <c r="I16" s="19"/>
      <c r="J16" s="19"/>
      <c r="K16" s="19"/>
      <c r="L16" s="20"/>
      <c r="M16" s="20"/>
      <c r="N16" s="19"/>
      <c r="O16" s="19"/>
    </row>
    <row r="17" customFormat="false" ht="15" hidden="false" customHeight="true" outlineLevel="0" collapsed="false">
      <c r="A17" s="19"/>
      <c r="B17" s="19"/>
      <c r="C17" s="19"/>
      <c r="D17" s="19"/>
      <c r="E17" s="19"/>
      <c r="F17" s="19"/>
      <c r="G17" s="19"/>
      <c r="H17" s="19"/>
      <c r="I17" s="19"/>
      <c r="J17" s="19"/>
      <c r="K17" s="19"/>
      <c r="L17" s="20"/>
      <c r="M17" s="20"/>
      <c r="N17" s="19"/>
      <c r="O17" s="19"/>
    </row>
    <row r="18" customFormat="false" ht="15" hidden="false" customHeight="true" outlineLevel="0" collapsed="false">
      <c r="A18" s="19"/>
      <c r="B18" s="19"/>
      <c r="C18" s="19"/>
      <c r="D18" s="19"/>
      <c r="E18" s="19"/>
      <c r="F18" s="19"/>
      <c r="G18" s="19"/>
      <c r="H18" s="19"/>
      <c r="I18" s="19"/>
      <c r="J18" s="19"/>
      <c r="K18" s="19"/>
      <c r="L18" s="20"/>
      <c r="M18" s="20"/>
      <c r="N18" s="19"/>
      <c r="O18" s="19"/>
    </row>
    <row r="19" customFormat="false" ht="15" hidden="false" customHeight="true" outlineLevel="0" collapsed="false">
      <c r="A19" s="19"/>
      <c r="B19" s="19"/>
      <c r="C19" s="19"/>
      <c r="D19" s="19"/>
      <c r="E19" s="19"/>
      <c r="F19" s="19"/>
      <c r="G19" s="19"/>
      <c r="H19" s="19"/>
      <c r="I19" s="19"/>
      <c r="J19" s="19"/>
      <c r="K19" s="19"/>
      <c r="L19" s="20"/>
      <c r="M19" s="20"/>
      <c r="N19" s="19"/>
      <c r="O19" s="19"/>
    </row>
    <row r="20" customFormat="false" ht="15" hidden="false" customHeight="true" outlineLevel="0" collapsed="false">
      <c r="A20" s="19"/>
      <c r="B20" s="19"/>
      <c r="C20" s="19"/>
      <c r="D20" s="19"/>
      <c r="E20" s="19"/>
      <c r="F20" s="19"/>
      <c r="G20" s="19"/>
      <c r="H20" s="19"/>
      <c r="I20" s="19"/>
      <c r="J20" s="19"/>
      <c r="K20" s="19"/>
      <c r="L20" s="20"/>
      <c r="M20" s="20"/>
      <c r="N20" s="19"/>
      <c r="O20" s="19"/>
    </row>
    <row r="21" customFormat="false" ht="15" hidden="false" customHeight="true" outlineLevel="0" collapsed="false">
      <c r="A21" s="19"/>
      <c r="B21" s="19"/>
      <c r="C21" s="19"/>
      <c r="D21" s="19"/>
      <c r="E21" s="19"/>
      <c r="F21" s="19"/>
      <c r="G21" s="19"/>
      <c r="H21" s="19"/>
      <c r="I21" s="19"/>
      <c r="J21" s="19"/>
      <c r="K21" s="19"/>
      <c r="L21" s="20"/>
      <c r="M21" s="20"/>
      <c r="N21" s="19"/>
      <c r="O21" s="19"/>
    </row>
    <row r="22" customFormat="false" ht="15" hidden="false" customHeight="true" outlineLevel="0" collapsed="false">
      <c r="A22" s="19"/>
      <c r="B22" s="19"/>
      <c r="C22" s="19"/>
      <c r="D22" s="19"/>
      <c r="E22" s="19"/>
      <c r="F22" s="19"/>
      <c r="G22" s="19"/>
      <c r="H22" s="19"/>
      <c r="I22" s="19"/>
      <c r="J22" s="19"/>
      <c r="K22" s="19"/>
      <c r="L22" s="20"/>
      <c r="M22" s="20"/>
      <c r="N22" s="19"/>
      <c r="O22" s="19"/>
    </row>
    <row r="23" customFormat="false" ht="15" hidden="false" customHeight="true" outlineLevel="0" collapsed="false">
      <c r="A23" s="19"/>
      <c r="B23" s="19"/>
      <c r="C23" s="19"/>
      <c r="D23" s="19"/>
      <c r="E23" s="19"/>
      <c r="F23" s="19"/>
      <c r="G23" s="19"/>
      <c r="H23" s="19"/>
      <c r="I23" s="19"/>
      <c r="J23" s="19"/>
      <c r="K23" s="19"/>
      <c r="L23" s="20"/>
      <c r="M23" s="20"/>
      <c r="N23" s="19"/>
      <c r="O23" s="19"/>
    </row>
    <row r="24" customFormat="false" ht="15" hidden="false" customHeight="true" outlineLevel="0" collapsed="false">
      <c r="A24" s="19"/>
      <c r="B24" s="19"/>
      <c r="C24" s="19"/>
      <c r="D24" s="19"/>
      <c r="E24" s="19"/>
      <c r="F24" s="19"/>
      <c r="G24" s="19"/>
      <c r="H24" s="19"/>
      <c r="I24" s="19"/>
      <c r="J24" s="19"/>
      <c r="K24" s="19"/>
      <c r="L24" s="20"/>
      <c r="M24" s="20"/>
      <c r="N24" s="19"/>
      <c r="O24" s="19"/>
    </row>
    <row r="25" customFormat="false" ht="15" hidden="false" customHeight="true" outlineLevel="0" collapsed="false">
      <c r="A25" s="19"/>
      <c r="B25" s="19"/>
      <c r="C25" s="19"/>
      <c r="D25" s="19"/>
      <c r="E25" s="19"/>
      <c r="F25" s="19"/>
      <c r="G25" s="19"/>
      <c r="H25" s="19"/>
      <c r="I25" s="19"/>
      <c r="J25" s="19"/>
      <c r="K25" s="19"/>
      <c r="L25" s="20"/>
      <c r="M25" s="20"/>
      <c r="N25" s="19"/>
      <c r="O25" s="19"/>
    </row>
    <row r="26" customFormat="false" ht="15" hidden="false" customHeight="true" outlineLevel="0" collapsed="false">
      <c r="A26" s="19"/>
      <c r="B26" s="19"/>
      <c r="C26" s="19"/>
      <c r="D26" s="19"/>
      <c r="E26" s="19"/>
      <c r="F26" s="19"/>
      <c r="G26" s="19"/>
      <c r="H26" s="19"/>
      <c r="I26" s="19"/>
      <c r="J26" s="19"/>
      <c r="K26" s="19"/>
      <c r="L26" s="20"/>
      <c r="M26" s="20"/>
      <c r="N26" s="19"/>
      <c r="O26" s="19"/>
    </row>
    <row r="27" customFormat="false" ht="15" hidden="false" customHeight="true" outlineLevel="0" collapsed="false">
      <c r="A27" s="19"/>
      <c r="B27" s="19"/>
      <c r="C27" s="19"/>
      <c r="D27" s="19"/>
      <c r="E27" s="19"/>
      <c r="F27" s="19"/>
      <c r="G27" s="19"/>
      <c r="H27" s="19"/>
      <c r="I27" s="19"/>
      <c r="J27" s="19"/>
      <c r="K27" s="19"/>
      <c r="L27" s="20"/>
      <c r="M27" s="20"/>
      <c r="N27" s="19"/>
      <c r="O27" s="19"/>
    </row>
    <row r="28" customFormat="false" ht="15" hidden="false" customHeight="true" outlineLevel="0" collapsed="false">
      <c r="A28" s="19"/>
      <c r="B28" s="19"/>
      <c r="C28" s="19"/>
      <c r="D28" s="19"/>
      <c r="E28" s="19"/>
      <c r="F28" s="19"/>
      <c r="G28" s="19"/>
      <c r="H28" s="19"/>
      <c r="I28" s="19"/>
      <c r="J28" s="19"/>
      <c r="K28" s="19"/>
      <c r="L28" s="20"/>
      <c r="M28" s="20"/>
      <c r="N28" s="19"/>
      <c r="O28" s="19"/>
    </row>
    <row r="29" customFormat="false" ht="15" hidden="false" customHeight="true" outlineLevel="0" collapsed="false">
      <c r="A29" s="19"/>
      <c r="B29" s="19"/>
      <c r="C29" s="19"/>
      <c r="D29" s="19"/>
      <c r="E29" s="19"/>
      <c r="F29" s="19"/>
      <c r="G29" s="19"/>
      <c r="H29" s="19"/>
      <c r="I29" s="19"/>
      <c r="J29" s="19"/>
      <c r="K29" s="19"/>
      <c r="L29" s="20"/>
      <c r="M29" s="20"/>
      <c r="N29" s="19"/>
      <c r="O29" s="19"/>
    </row>
    <row r="30" customFormat="false" ht="15" hidden="false" customHeight="true" outlineLevel="0" collapsed="false">
      <c r="A30" s="19"/>
      <c r="B30" s="19"/>
      <c r="C30" s="19"/>
      <c r="D30" s="19"/>
      <c r="E30" s="19"/>
      <c r="F30" s="19"/>
      <c r="G30" s="19"/>
      <c r="H30" s="19"/>
      <c r="I30" s="19"/>
      <c r="J30" s="19"/>
      <c r="K30" s="19"/>
      <c r="L30" s="20"/>
      <c r="M30" s="20"/>
      <c r="N30" s="19"/>
      <c r="O30" s="19"/>
    </row>
    <row r="31" customFormat="false" ht="15" hidden="false" customHeight="true" outlineLevel="0" collapsed="false">
      <c r="A31" s="19"/>
      <c r="B31" s="19"/>
      <c r="C31" s="19"/>
      <c r="D31" s="19"/>
      <c r="E31" s="19"/>
      <c r="F31" s="19"/>
      <c r="G31" s="19"/>
      <c r="H31" s="19"/>
      <c r="I31" s="19"/>
      <c r="J31" s="19"/>
      <c r="K31" s="19"/>
      <c r="L31" s="20"/>
      <c r="M31" s="20"/>
      <c r="N31" s="19"/>
      <c r="O31" s="19"/>
    </row>
    <row r="32" customFormat="false" ht="15" hidden="false" customHeight="true" outlineLevel="0" collapsed="false">
      <c r="A32" s="19"/>
      <c r="B32" s="19"/>
      <c r="C32" s="19"/>
      <c r="D32" s="19"/>
      <c r="E32" s="19"/>
      <c r="F32" s="19"/>
      <c r="G32" s="19"/>
      <c r="H32" s="19"/>
      <c r="I32" s="19"/>
      <c r="J32" s="19"/>
      <c r="K32" s="19"/>
      <c r="L32" s="20"/>
      <c r="M32" s="20"/>
      <c r="N32" s="19"/>
      <c r="O32" s="19"/>
    </row>
    <row r="34" customFormat="false" ht="15" hidden="false" customHeight="true" outlineLevel="0" collapsed="false">
      <c r="A34" s="3" t="s">
        <v>2131</v>
      </c>
    </row>
  </sheetData>
  <autoFilter ref="A5:O32"/>
  <mergeCells count="2">
    <mergeCell ref="A1:H1"/>
    <mergeCell ref="A2:H2"/>
  </mergeCells>
  <dataValidations count="2">
    <dataValidation allowBlank="true" errorStyle="stop" operator="between" showDropDown="false" showErrorMessage="false" showInputMessage="false" sqref="B6:B32" type="list">
      <formula1>"Data protection law,Sector regulation,Contractual,Intellectual property,Employment law,Cryptography,Other statutory,Industry code"</formula1>
      <formula2>0</formula2>
    </dataValidation>
    <dataValidation allowBlank="true" errorStyle="stop" operator="between" showDropDown="false" showErrorMessage="false" showInputMessage="false" sqref="N6:N32" type="list">
      <formula1>"Compliant,Partially compliant,Not compliant,Under review,Not applicable"</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U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1"/>
    <col collapsed="false" customWidth="true" hidden="false" outlineLevel="0" max="2" min="2" style="1" width="26"/>
    <col collapsed="false" customWidth="true" hidden="false" outlineLevel="0" max="3" min="3" style="1" width="32"/>
    <col collapsed="false" customWidth="true" hidden="false" outlineLevel="0" max="4" min="4" style="1" width="16"/>
    <col collapsed="false" customWidth="true" hidden="false" outlineLevel="0" max="5" min="5" style="1" width="18"/>
    <col collapsed="false" customWidth="true" hidden="false" outlineLevel="0" max="6" min="6" style="1" width="15"/>
    <col collapsed="false" customWidth="true" hidden="false" outlineLevel="0" max="7" min="7" style="1" width="24"/>
    <col collapsed="false" customWidth="true" hidden="false" outlineLevel="0" max="8" min="8" style="1" width="12"/>
    <col collapsed="false" customWidth="true" hidden="false" outlineLevel="0" max="9" min="9" style="1" width="18"/>
    <col collapsed="false" customWidth="true" hidden="false" outlineLevel="0" max="10" min="10" style="1" width="20"/>
    <col collapsed="false" customWidth="true" hidden="false" outlineLevel="0" max="11" min="11" style="1" width="13"/>
    <col collapsed="false" customWidth="true" hidden="false" outlineLevel="0" max="12" min="12" style="1" width="22"/>
    <col collapsed="false" customWidth="true" hidden="false" outlineLevel="0" max="13" min="13" style="1" width="18"/>
    <col collapsed="false" customWidth="true" hidden="false" outlineLevel="0" max="14" min="14" style="1" width="30"/>
    <col collapsed="false" customWidth="true" hidden="false" outlineLevel="0" max="15" min="15" style="1" width="13"/>
    <col collapsed="false" customWidth="true" hidden="false" outlineLevel="0" max="17" min="16" style="1" width="12"/>
    <col collapsed="false" customWidth="true" hidden="false" outlineLevel="0" max="18" min="18" style="1" width="15"/>
    <col collapsed="false" customWidth="true" hidden="false" outlineLevel="0" max="19" min="19" style="1" width="26"/>
    <col collapsed="false" customWidth="true" hidden="false" outlineLevel="0" max="20" min="20" style="1" width="12"/>
    <col collapsed="false" customWidth="true" hidden="false" outlineLevel="0" max="21" min="21" style="1" width="26"/>
  </cols>
  <sheetData>
    <row r="1" customFormat="false" ht="21.75" hidden="false" customHeight="true" outlineLevel="0" collapsed="false">
      <c r="A1" s="16" t="s">
        <v>2132</v>
      </c>
      <c r="B1" s="16"/>
      <c r="C1" s="16"/>
      <c r="D1" s="16"/>
      <c r="E1" s="16"/>
      <c r="F1" s="16"/>
      <c r="G1" s="16"/>
      <c r="H1" s="16"/>
    </row>
    <row r="2" customFormat="false" ht="15" hidden="false" customHeight="true" outlineLevel="0" collapsed="false">
      <c r="A2" s="17" t="s">
        <v>2133</v>
      </c>
      <c r="B2" s="17"/>
      <c r="C2" s="17"/>
      <c r="D2" s="17"/>
      <c r="E2" s="17"/>
      <c r="F2" s="17"/>
      <c r="G2" s="17"/>
      <c r="H2" s="17"/>
    </row>
    <row r="3" customFormat="false" ht="39.75" hidden="false" customHeight="true" outlineLevel="0" collapsed="false">
      <c r="A3" s="22" t="s">
        <v>2134</v>
      </c>
    </row>
    <row r="5" customFormat="false" ht="51.75" hidden="false" customHeight="true" outlineLevel="0" collapsed="false">
      <c r="A5" s="7" t="s">
        <v>2135</v>
      </c>
      <c r="B5" s="7" t="s">
        <v>2136</v>
      </c>
      <c r="C5" s="7" t="s">
        <v>2137</v>
      </c>
      <c r="D5" s="7" t="s">
        <v>2138</v>
      </c>
      <c r="E5" s="7" t="s">
        <v>2139</v>
      </c>
      <c r="F5" s="7" t="s">
        <v>2140</v>
      </c>
      <c r="G5" s="7" t="s">
        <v>2141</v>
      </c>
      <c r="H5" s="7" t="s">
        <v>2142</v>
      </c>
      <c r="I5" s="7" t="s">
        <v>2143</v>
      </c>
      <c r="J5" s="7" t="s">
        <v>2144</v>
      </c>
      <c r="K5" s="7" t="s">
        <v>2145</v>
      </c>
      <c r="L5" s="7" t="s">
        <v>2146</v>
      </c>
      <c r="M5" s="7" t="s">
        <v>2147</v>
      </c>
      <c r="N5" s="7" t="s">
        <v>2148</v>
      </c>
      <c r="O5" s="7" t="s">
        <v>2149</v>
      </c>
      <c r="P5" s="7" t="s">
        <v>2150</v>
      </c>
      <c r="Q5" s="7" t="s">
        <v>1034</v>
      </c>
      <c r="R5" s="7" t="s">
        <v>2151</v>
      </c>
      <c r="S5" s="7" t="s">
        <v>2152</v>
      </c>
      <c r="T5" s="7" t="s">
        <v>79</v>
      </c>
      <c r="U5" s="7" t="s">
        <v>960</v>
      </c>
    </row>
    <row r="6" customFormat="false" ht="45.75" hidden="false" customHeight="true" outlineLevel="0" collapsed="false">
      <c r="A6" s="23" t="s">
        <v>2153</v>
      </c>
      <c r="B6" s="23" t="s">
        <v>2154</v>
      </c>
      <c r="C6" s="23" t="s">
        <v>2155</v>
      </c>
      <c r="D6" s="23" t="s">
        <v>1757</v>
      </c>
      <c r="E6" s="23" t="s">
        <v>2156</v>
      </c>
      <c r="F6" s="23" t="s">
        <v>392</v>
      </c>
      <c r="G6" s="23" t="s">
        <v>2157</v>
      </c>
      <c r="H6" s="23" t="s">
        <v>392</v>
      </c>
      <c r="I6" s="23" t="s">
        <v>2158</v>
      </c>
      <c r="J6" s="23" t="s">
        <v>2159</v>
      </c>
      <c r="K6" s="23" t="s">
        <v>392</v>
      </c>
      <c r="L6" s="23" t="s">
        <v>2160</v>
      </c>
      <c r="M6" s="23" t="s">
        <v>2161</v>
      </c>
      <c r="N6" s="23" t="s">
        <v>2162</v>
      </c>
      <c r="O6" s="24"/>
      <c r="P6" s="24"/>
      <c r="Q6" s="24"/>
      <c r="R6" s="23" t="s">
        <v>392</v>
      </c>
      <c r="S6" s="23" t="s">
        <v>2163</v>
      </c>
      <c r="T6" s="23" t="s">
        <v>2164</v>
      </c>
      <c r="U6" s="23" t="s">
        <v>1247</v>
      </c>
    </row>
    <row r="7" customFormat="false" ht="15" hidden="false" customHeight="true" outlineLevel="0" collapsed="false">
      <c r="A7" s="19"/>
      <c r="B7" s="19"/>
      <c r="C7" s="19"/>
      <c r="D7" s="19"/>
      <c r="E7" s="19"/>
      <c r="F7" s="19"/>
      <c r="G7" s="19"/>
      <c r="H7" s="19"/>
      <c r="I7" s="19"/>
      <c r="J7" s="19"/>
      <c r="K7" s="19"/>
      <c r="L7" s="19"/>
      <c r="M7" s="19"/>
      <c r="N7" s="19"/>
      <c r="O7" s="20"/>
      <c r="P7" s="20"/>
      <c r="Q7" s="20"/>
      <c r="R7" s="19"/>
      <c r="S7" s="19"/>
      <c r="T7" s="19"/>
      <c r="U7" s="19"/>
    </row>
    <row r="8" customFormat="false" ht="15" hidden="false" customHeight="true" outlineLevel="0" collapsed="false">
      <c r="A8" s="19"/>
      <c r="B8" s="19"/>
      <c r="C8" s="19"/>
      <c r="D8" s="19"/>
      <c r="E8" s="19"/>
      <c r="F8" s="19"/>
      <c r="G8" s="19"/>
      <c r="H8" s="19"/>
      <c r="I8" s="19"/>
      <c r="J8" s="19"/>
      <c r="K8" s="19"/>
      <c r="L8" s="19"/>
      <c r="M8" s="19"/>
      <c r="N8" s="19"/>
      <c r="O8" s="20"/>
      <c r="P8" s="20"/>
      <c r="Q8" s="20"/>
      <c r="R8" s="19"/>
      <c r="S8" s="19"/>
      <c r="T8" s="19"/>
      <c r="U8" s="19"/>
    </row>
    <row r="9" customFormat="false" ht="15" hidden="false" customHeight="true" outlineLevel="0" collapsed="false">
      <c r="A9" s="19"/>
      <c r="B9" s="19"/>
      <c r="C9" s="19"/>
      <c r="D9" s="19"/>
      <c r="E9" s="19"/>
      <c r="F9" s="19"/>
      <c r="G9" s="19"/>
      <c r="H9" s="19"/>
      <c r="I9" s="19"/>
      <c r="J9" s="19"/>
      <c r="K9" s="19"/>
      <c r="L9" s="19"/>
      <c r="M9" s="19"/>
      <c r="N9" s="19"/>
      <c r="O9" s="20"/>
      <c r="P9" s="20"/>
      <c r="Q9" s="20"/>
      <c r="R9" s="19"/>
      <c r="S9" s="19"/>
      <c r="T9" s="19"/>
      <c r="U9" s="19"/>
    </row>
    <row r="10" customFormat="false" ht="15" hidden="false" customHeight="true" outlineLevel="0" collapsed="false">
      <c r="A10" s="19"/>
      <c r="B10" s="19"/>
      <c r="C10" s="19"/>
      <c r="D10" s="19"/>
      <c r="E10" s="19"/>
      <c r="F10" s="19"/>
      <c r="G10" s="19"/>
      <c r="H10" s="19"/>
      <c r="I10" s="19"/>
      <c r="J10" s="19"/>
      <c r="K10" s="19"/>
      <c r="L10" s="19"/>
      <c r="M10" s="19"/>
      <c r="N10" s="19"/>
      <c r="O10" s="20"/>
      <c r="P10" s="20"/>
      <c r="Q10" s="20"/>
      <c r="R10" s="19"/>
      <c r="S10" s="19"/>
      <c r="T10" s="19"/>
      <c r="U10" s="19"/>
    </row>
    <row r="11" customFormat="false" ht="15" hidden="false" customHeight="true" outlineLevel="0" collapsed="false">
      <c r="A11" s="19"/>
      <c r="B11" s="19"/>
      <c r="C11" s="19"/>
      <c r="D11" s="19"/>
      <c r="E11" s="19"/>
      <c r="F11" s="19"/>
      <c r="G11" s="19"/>
      <c r="H11" s="19"/>
      <c r="I11" s="19"/>
      <c r="J11" s="19"/>
      <c r="K11" s="19"/>
      <c r="L11" s="19"/>
      <c r="M11" s="19"/>
      <c r="N11" s="19"/>
      <c r="O11" s="20"/>
      <c r="P11" s="20"/>
      <c r="Q11" s="20"/>
      <c r="R11" s="19"/>
      <c r="S11" s="19"/>
      <c r="T11" s="19"/>
      <c r="U11" s="19"/>
    </row>
    <row r="12" customFormat="false" ht="15" hidden="false" customHeight="true" outlineLevel="0" collapsed="false">
      <c r="A12" s="19"/>
      <c r="B12" s="19"/>
      <c r="C12" s="19"/>
      <c r="D12" s="19"/>
      <c r="E12" s="19"/>
      <c r="F12" s="19"/>
      <c r="G12" s="19"/>
      <c r="H12" s="19"/>
      <c r="I12" s="19"/>
      <c r="J12" s="19"/>
      <c r="K12" s="19"/>
      <c r="L12" s="19"/>
      <c r="M12" s="19"/>
      <c r="N12" s="19"/>
      <c r="O12" s="20"/>
      <c r="P12" s="20"/>
      <c r="Q12" s="20"/>
      <c r="R12" s="19"/>
      <c r="S12" s="19"/>
      <c r="T12" s="19"/>
      <c r="U12" s="19"/>
    </row>
    <row r="13" customFormat="false" ht="15" hidden="false" customHeight="true" outlineLevel="0" collapsed="false">
      <c r="A13" s="19"/>
      <c r="B13" s="19"/>
      <c r="C13" s="19"/>
      <c r="D13" s="19"/>
      <c r="E13" s="19"/>
      <c r="F13" s="19"/>
      <c r="G13" s="19"/>
      <c r="H13" s="19"/>
      <c r="I13" s="19"/>
      <c r="J13" s="19"/>
      <c r="K13" s="19"/>
      <c r="L13" s="19"/>
      <c r="M13" s="19"/>
      <c r="N13" s="19"/>
      <c r="O13" s="20"/>
      <c r="P13" s="20"/>
      <c r="Q13" s="20"/>
      <c r="R13" s="19"/>
      <c r="S13" s="19"/>
      <c r="T13" s="19"/>
      <c r="U13" s="19"/>
    </row>
    <row r="14" customFormat="false" ht="15" hidden="false" customHeight="true" outlineLevel="0" collapsed="false">
      <c r="A14" s="19"/>
      <c r="B14" s="19"/>
      <c r="C14" s="19"/>
      <c r="D14" s="19"/>
      <c r="E14" s="19"/>
      <c r="F14" s="19"/>
      <c r="G14" s="19"/>
      <c r="H14" s="19"/>
      <c r="I14" s="19"/>
      <c r="J14" s="19"/>
      <c r="K14" s="19"/>
      <c r="L14" s="19"/>
      <c r="M14" s="19"/>
      <c r="N14" s="19"/>
      <c r="O14" s="20"/>
      <c r="P14" s="20"/>
      <c r="Q14" s="20"/>
      <c r="R14" s="19"/>
      <c r="S14" s="19"/>
      <c r="T14" s="19"/>
      <c r="U14" s="19"/>
    </row>
    <row r="15" customFormat="false" ht="15" hidden="false" customHeight="true" outlineLevel="0" collapsed="false">
      <c r="A15" s="19"/>
      <c r="B15" s="19"/>
      <c r="C15" s="19"/>
      <c r="D15" s="19"/>
      <c r="E15" s="19"/>
      <c r="F15" s="19"/>
      <c r="G15" s="19"/>
      <c r="H15" s="19"/>
      <c r="I15" s="19"/>
      <c r="J15" s="19"/>
      <c r="K15" s="19"/>
      <c r="L15" s="19"/>
      <c r="M15" s="19"/>
      <c r="N15" s="19"/>
      <c r="O15" s="20"/>
      <c r="P15" s="20"/>
      <c r="Q15" s="20"/>
      <c r="R15" s="19"/>
      <c r="S15" s="19"/>
      <c r="T15" s="19"/>
      <c r="U15" s="19"/>
    </row>
    <row r="16" customFormat="false" ht="15" hidden="false" customHeight="true" outlineLevel="0" collapsed="false">
      <c r="A16" s="19"/>
      <c r="B16" s="19"/>
      <c r="C16" s="19"/>
      <c r="D16" s="19"/>
      <c r="E16" s="19"/>
      <c r="F16" s="19"/>
      <c r="G16" s="19"/>
      <c r="H16" s="19"/>
      <c r="I16" s="19"/>
      <c r="J16" s="19"/>
      <c r="K16" s="19"/>
      <c r="L16" s="19"/>
      <c r="M16" s="19"/>
      <c r="N16" s="19"/>
      <c r="O16" s="20"/>
      <c r="P16" s="20"/>
      <c r="Q16" s="20"/>
      <c r="R16" s="19"/>
      <c r="S16" s="19"/>
      <c r="T16" s="19"/>
      <c r="U16" s="19"/>
    </row>
    <row r="17" customFormat="false" ht="15" hidden="false" customHeight="true" outlineLevel="0" collapsed="false">
      <c r="A17" s="19"/>
      <c r="B17" s="19"/>
      <c r="C17" s="19"/>
      <c r="D17" s="19"/>
      <c r="E17" s="19"/>
      <c r="F17" s="19"/>
      <c r="G17" s="19"/>
      <c r="H17" s="19"/>
      <c r="I17" s="19"/>
      <c r="J17" s="19"/>
      <c r="K17" s="19"/>
      <c r="L17" s="19"/>
      <c r="M17" s="19"/>
      <c r="N17" s="19"/>
      <c r="O17" s="20"/>
      <c r="P17" s="20"/>
      <c r="Q17" s="20"/>
      <c r="R17" s="19"/>
      <c r="S17" s="19"/>
      <c r="T17" s="19"/>
      <c r="U17" s="19"/>
    </row>
    <row r="18" customFormat="false" ht="15" hidden="false" customHeight="true" outlineLevel="0" collapsed="false">
      <c r="A18" s="19"/>
      <c r="B18" s="19"/>
      <c r="C18" s="19"/>
      <c r="D18" s="19"/>
      <c r="E18" s="19"/>
      <c r="F18" s="19"/>
      <c r="G18" s="19"/>
      <c r="H18" s="19"/>
      <c r="I18" s="19"/>
      <c r="J18" s="19"/>
      <c r="K18" s="19"/>
      <c r="L18" s="19"/>
      <c r="M18" s="19"/>
      <c r="N18" s="19"/>
      <c r="O18" s="20"/>
      <c r="P18" s="20"/>
      <c r="Q18" s="20"/>
      <c r="R18" s="19"/>
      <c r="S18" s="19"/>
      <c r="T18" s="19"/>
      <c r="U18" s="19"/>
    </row>
    <row r="19" customFormat="false" ht="15" hidden="false" customHeight="true" outlineLevel="0" collapsed="false">
      <c r="A19" s="19"/>
      <c r="B19" s="19"/>
      <c r="C19" s="19"/>
      <c r="D19" s="19"/>
      <c r="E19" s="19"/>
      <c r="F19" s="19"/>
      <c r="G19" s="19"/>
      <c r="H19" s="19"/>
      <c r="I19" s="19"/>
      <c r="J19" s="19"/>
      <c r="K19" s="19"/>
      <c r="L19" s="19"/>
      <c r="M19" s="19"/>
      <c r="N19" s="19"/>
      <c r="O19" s="20"/>
      <c r="P19" s="20"/>
      <c r="Q19" s="20"/>
      <c r="R19" s="19"/>
      <c r="S19" s="19"/>
      <c r="T19" s="19"/>
      <c r="U19" s="19"/>
    </row>
    <row r="20" customFormat="false" ht="15" hidden="false" customHeight="true" outlineLevel="0" collapsed="false">
      <c r="A20" s="19"/>
      <c r="B20" s="19"/>
      <c r="C20" s="19"/>
      <c r="D20" s="19"/>
      <c r="E20" s="19"/>
      <c r="F20" s="19"/>
      <c r="G20" s="19"/>
      <c r="H20" s="19"/>
      <c r="I20" s="19"/>
      <c r="J20" s="19"/>
      <c r="K20" s="19"/>
      <c r="L20" s="19"/>
      <c r="M20" s="19"/>
      <c r="N20" s="19"/>
      <c r="O20" s="20"/>
      <c r="P20" s="20"/>
      <c r="Q20" s="20"/>
      <c r="R20" s="19"/>
      <c r="S20" s="19"/>
      <c r="T20" s="19"/>
      <c r="U20" s="19"/>
    </row>
    <row r="21" customFormat="false" ht="15" hidden="false" customHeight="true" outlineLevel="0" collapsed="false">
      <c r="A21" s="19"/>
      <c r="B21" s="19"/>
      <c r="C21" s="19"/>
      <c r="D21" s="19"/>
      <c r="E21" s="19"/>
      <c r="F21" s="19"/>
      <c r="G21" s="19"/>
      <c r="H21" s="19"/>
      <c r="I21" s="19"/>
      <c r="J21" s="19"/>
      <c r="K21" s="19"/>
      <c r="L21" s="19"/>
      <c r="M21" s="19"/>
      <c r="N21" s="19"/>
      <c r="O21" s="20"/>
      <c r="P21" s="20"/>
      <c r="Q21" s="20"/>
      <c r="R21" s="19"/>
      <c r="S21" s="19"/>
      <c r="T21" s="19"/>
      <c r="U21" s="19"/>
    </row>
    <row r="22" customFormat="false" ht="15" hidden="false" customHeight="true" outlineLevel="0" collapsed="false">
      <c r="A22" s="19"/>
      <c r="B22" s="19"/>
      <c r="C22" s="19"/>
      <c r="D22" s="19"/>
      <c r="E22" s="19"/>
      <c r="F22" s="19"/>
      <c r="G22" s="19"/>
      <c r="H22" s="19"/>
      <c r="I22" s="19"/>
      <c r="J22" s="19"/>
      <c r="K22" s="19"/>
      <c r="L22" s="19"/>
      <c r="M22" s="19"/>
      <c r="N22" s="19"/>
      <c r="O22" s="20"/>
      <c r="P22" s="20"/>
      <c r="Q22" s="20"/>
      <c r="R22" s="19"/>
      <c r="S22" s="19"/>
      <c r="T22" s="19"/>
      <c r="U22" s="19"/>
    </row>
    <row r="23" customFormat="false" ht="15" hidden="false" customHeight="true" outlineLevel="0" collapsed="false">
      <c r="A23" s="19"/>
      <c r="B23" s="19"/>
      <c r="C23" s="19"/>
      <c r="D23" s="19"/>
      <c r="E23" s="19"/>
      <c r="F23" s="19"/>
      <c r="G23" s="19"/>
      <c r="H23" s="19"/>
      <c r="I23" s="19"/>
      <c r="J23" s="19"/>
      <c r="K23" s="19"/>
      <c r="L23" s="19"/>
      <c r="M23" s="19"/>
      <c r="N23" s="19"/>
      <c r="O23" s="20"/>
      <c r="P23" s="20"/>
      <c r="Q23" s="20"/>
      <c r="R23" s="19"/>
      <c r="S23" s="19"/>
      <c r="T23" s="19"/>
      <c r="U23" s="19"/>
    </row>
    <row r="24" customFormat="false" ht="15" hidden="false" customHeight="true" outlineLevel="0" collapsed="false">
      <c r="A24" s="19"/>
      <c r="B24" s="19"/>
      <c r="C24" s="19"/>
      <c r="D24" s="19"/>
      <c r="E24" s="19"/>
      <c r="F24" s="19"/>
      <c r="G24" s="19"/>
      <c r="H24" s="19"/>
      <c r="I24" s="19"/>
      <c r="J24" s="19"/>
      <c r="K24" s="19"/>
      <c r="L24" s="19"/>
      <c r="M24" s="19"/>
      <c r="N24" s="19"/>
      <c r="O24" s="20"/>
      <c r="P24" s="20"/>
      <c r="Q24" s="20"/>
      <c r="R24" s="19"/>
      <c r="S24" s="19"/>
      <c r="T24" s="19"/>
      <c r="U24" s="19"/>
    </row>
    <row r="25" customFormat="false" ht="15" hidden="false" customHeight="true" outlineLevel="0" collapsed="false">
      <c r="A25" s="19"/>
      <c r="B25" s="19"/>
      <c r="C25" s="19"/>
      <c r="D25" s="19"/>
      <c r="E25" s="19"/>
      <c r="F25" s="19"/>
      <c r="G25" s="19"/>
      <c r="H25" s="19"/>
      <c r="I25" s="19"/>
      <c r="J25" s="19"/>
      <c r="K25" s="19"/>
      <c r="L25" s="19"/>
      <c r="M25" s="19"/>
      <c r="N25" s="19"/>
      <c r="O25" s="20"/>
      <c r="P25" s="20"/>
      <c r="Q25" s="20"/>
      <c r="R25" s="19"/>
      <c r="S25" s="19"/>
      <c r="T25" s="19"/>
      <c r="U25" s="19"/>
    </row>
    <row r="26" customFormat="false" ht="15" hidden="false" customHeight="true" outlineLevel="0" collapsed="false">
      <c r="A26" s="19"/>
      <c r="B26" s="19"/>
      <c r="C26" s="19"/>
      <c r="D26" s="19"/>
      <c r="E26" s="19"/>
      <c r="F26" s="19"/>
      <c r="G26" s="19"/>
      <c r="H26" s="19"/>
      <c r="I26" s="19"/>
      <c r="J26" s="19"/>
      <c r="K26" s="19"/>
      <c r="L26" s="19"/>
      <c r="M26" s="19"/>
      <c r="N26" s="19"/>
      <c r="O26" s="20"/>
      <c r="P26" s="20"/>
      <c r="Q26" s="20"/>
      <c r="R26" s="19"/>
      <c r="S26" s="19"/>
      <c r="T26" s="19"/>
      <c r="U26" s="19"/>
    </row>
    <row r="27" customFormat="false" ht="15" hidden="false" customHeight="true" outlineLevel="0" collapsed="false">
      <c r="A27" s="19"/>
      <c r="B27" s="19"/>
      <c r="C27" s="19"/>
      <c r="D27" s="19"/>
      <c r="E27" s="19"/>
      <c r="F27" s="19"/>
      <c r="G27" s="19"/>
      <c r="H27" s="19"/>
      <c r="I27" s="19"/>
      <c r="J27" s="19"/>
      <c r="K27" s="19"/>
      <c r="L27" s="19"/>
      <c r="M27" s="19"/>
      <c r="N27" s="19"/>
      <c r="O27" s="20"/>
      <c r="P27" s="20"/>
      <c r="Q27" s="20"/>
      <c r="R27" s="19"/>
      <c r="S27" s="19"/>
      <c r="T27" s="19"/>
      <c r="U27" s="19"/>
    </row>
    <row r="28" customFormat="false" ht="15" hidden="false" customHeight="true" outlineLevel="0" collapsed="false">
      <c r="A28" s="19"/>
      <c r="B28" s="19"/>
      <c r="C28" s="19"/>
      <c r="D28" s="19"/>
      <c r="E28" s="19"/>
      <c r="F28" s="19"/>
      <c r="G28" s="19"/>
      <c r="H28" s="19"/>
      <c r="I28" s="19"/>
      <c r="J28" s="19"/>
      <c r="K28" s="19"/>
      <c r="L28" s="19"/>
      <c r="M28" s="19"/>
      <c r="N28" s="19"/>
      <c r="O28" s="20"/>
      <c r="P28" s="20"/>
      <c r="Q28" s="20"/>
      <c r="R28" s="19"/>
      <c r="S28" s="19"/>
      <c r="T28" s="19"/>
      <c r="U28" s="19"/>
    </row>
    <row r="29" customFormat="false" ht="15" hidden="false" customHeight="true" outlineLevel="0" collapsed="false">
      <c r="A29" s="19"/>
      <c r="B29" s="19"/>
      <c r="C29" s="19"/>
      <c r="D29" s="19"/>
      <c r="E29" s="19"/>
      <c r="F29" s="19"/>
      <c r="G29" s="19"/>
      <c r="H29" s="19"/>
      <c r="I29" s="19"/>
      <c r="J29" s="19"/>
      <c r="K29" s="19"/>
      <c r="L29" s="19"/>
      <c r="M29" s="19"/>
      <c r="N29" s="19"/>
      <c r="O29" s="20"/>
      <c r="P29" s="20"/>
      <c r="Q29" s="20"/>
      <c r="R29" s="19"/>
      <c r="S29" s="19"/>
      <c r="T29" s="19"/>
      <c r="U29" s="19"/>
    </row>
    <row r="30" customFormat="false" ht="15" hidden="false" customHeight="true" outlineLevel="0" collapsed="false">
      <c r="A30" s="19"/>
      <c r="B30" s="19"/>
      <c r="C30" s="19"/>
      <c r="D30" s="19"/>
      <c r="E30" s="19"/>
      <c r="F30" s="19"/>
      <c r="G30" s="19"/>
      <c r="H30" s="19"/>
      <c r="I30" s="19"/>
      <c r="J30" s="19"/>
      <c r="K30" s="19"/>
      <c r="L30" s="19"/>
      <c r="M30" s="19"/>
      <c r="N30" s="19"/>
      <c r="O30" s="20"/>
      <c r="P30" s="20"/>
      <c r="Q30" s="20"/>
      <c r="R30" s="19"/>
      <c r="S30" s="19"/>
      <c r="T30" s="19"/>
      <c r="U30" s="19"/>
    </row>
    <row r="32" customFormat="false" ht="15" hidden="false" customHeight="true" outlineLevel="0" collapsed="false">
      <c r="A32" s="3" t="s">
        <v>2165</v>
      </c>
    </row>
  </sheetData>
  <autoFilter ref="A5:U30"/>
  <mergeCells count="2">
    <mergeCell ref="A1:H1"/>
    <mergeCell ref="A2:H2"/>
  </mergeCells>
  <dataValidations count="3">
    <dataValidation allowBlank="true" errorStyle="stop" operator="between" showDropDown="false" showErrorMessage="false" showInputMessage="false" sqref="E6:E30" type="list">
      <formula1>"Tier 1 - critical,Tier 2 - important,Tier 3 - routine,Tier 4 - no data access"</formula1>
      <formula2>0</formula2>
    </dataValidation>
    <dataValidation allowBlank="true" errorStyle="stop" operator="between" showDropDown="false" showErrorMessage="false" showInputMessage="false" sqref="F6:F30 H6:H30 J6:L30 R6:R30" type="list">
      <formula1>"Yes,No,Unknown"</formula1>
      <formula2>0</formula2>
    </dataValidation>
    <dataValidation allowBlank="true" errorStyle="stop" operator="between" showDropDown="false" showErrorMessage="false" showInputMessage="false" sqref="T6:T30" type="list">
      <formula1>"Active,Onboarding,Under review,Exiting,Terminated"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O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44"/>
    <col collapsed="false" customWidth="true" hidden="false" outlineLevel="0" max="3" min="3" style="1" width="18"/>
    <col collapsed="false" customWidth="true" hidden="false" outlineLevel="0" max="4" min="4" style="1" width="15"/>
    <col collapsed="false" customWidth="true" hidden="false" outlineLevel="0" max="5" min="5" style="1" width="18"/>
    <col collapsed="false" customWidth="true" hidden="false" outlineLevel="0" max="6" min="6" style="1" width="26"/>
    <col collapsed="false" customWidth="true" hidden="false" outlineLevel="0" max="7" min="7" style="1" width="24"/>
    <col collapsed="false" customWidth="true" hidden="false" outlineLevel="0" max="8" min="8" style="1" width="40"/>
    <col collapsed="false" customWidth="true" hidden="false" outlineLevel="0" max="9" min="9" style="1" width="22"/>
    <col collapsed="false" customWidth="true" hidden="false" outlineLevel="0" max="10" min="10" style="1" width="13"/>
    <col collapsed="false" customWidth="true" hidden="false" outlineLevel="0" max="11" min="11" style="1" width="30"/>
    <col collapsed="false" customWidth="true" hidden="false" outlineLevel="0" max="12" min="12" style="1" width="20"/>
    <col collapsed="false" customWidth="true" hidden="false" outlineLevel="0" max="13" min="13" style="1" width="22"/>
    <col collapsed="false" customWidth="true" hidden="false" outlineLevel="0" max="14" min="14" style="1" width="13"/>
    <col collapsed="false" customWidth="true" hidden="false" outlineLevel="0" max="15" min="15" style="1" width="34"/>
  </cols>
  <sheetData>
    <row r="1" customFormat="false" ht="21.75" hidden="false" customHeight="true" outlineLevel="0" collapsed="false">
      <c r="A1" s="16" t="s">
        <v>2166</v>
      </c>
      <c r="B1" s="16"/>
      <c r="C1" s="16"/>
      <c r="D1" s="16"/>
      <c r="E1" s="16"/>
      <c r="F1" s="16"/>
      <c r="G1" s="16"/>
      <c r="H1" s="16"/>
    </row>
    <row r="2" customFormat="false" ht="15" hidden="false" customHeight="true" outlineLevel="0" collapsed="false">
      <c r="A2" s="17" t="s">
        <v>2167</v>
      </c>
      <c r="B2" s="17"/>
      <c r="C2" s="17"/>
      <c r="D2" s="17"/>
      <c r="E2" s="17"/>
      <c r="F2" s="17"/>
      <c r="G2" s="17"/>
      <c r="H2" s="17"/>
    </row>
    <row r="3" customFormat="false" ht="39.75" hidden="false" customHeight="true" outlineLevel="0" collapsed="false">
      <c r="A3" s="22" t="s">
        <v>2168</v>
      </c>
    </row>
    <row r="5" customFormat="false" ht="51.75" hidden="false" customHeight="true" outlineLevel="0" collapsed="false">
      <c r="A5" s="7" t="s">
        <v>73</v>
      </c>
      <c r="B5" s="7" t="s">
        <v>2169</v>
      </c>
      <c r="C5" s="7" t="s">
        <v>81</v>
      </c>
      <c r="D5" s="7" t="s">
        <v>1035</v>
      </c>
      <c r="E5" s="7" t="s">
        <v>1272</v>
      </c>
      <c r="F5" s="7" t="s">
        <v>2170</v>
      </c>
      <c r="G5" s="7" t="s">
        <v>2171</v>
      </c>
      <c r="H5" s="7" t="s">
        <v>2172</v>
      </c>
      <c r="I5" s="7" t="s">
        <v>2173</v>
      </c>
      <c r="J5" s="7" t="s">
        <v>2174</v>
      </c>
      <c r="K5" s="7" t="s">
        <v>2175</v>
      </c>
      <c r="L5" s="7" t="s">
        <v>2176</v>
      </c>
      <c r="M5" s="7" t="s">
        <v>2177</v>
      </c>
      <c r="N5" s="7" t="s">
        <v>2065</v>
      </c>
      <c r="O5" s="7" t="s">
        <v>960</v>
      </c>
    </row>
    <row r="6" customFormat="false" ht="45.75" hidden="false" customHeight="true" outlineLevel="0" collapsed="false">
      <c r="A6" s="19" t="s">
        <v>2178</v>
      </c>
      <c r="B6" s="19" t="s">
        <v>2179</v>
      </c>
      <c r="C6" s="19" t="s">
        <v>1570</v>
      </c>
      <c r="D6" s="19" t="s">
        <v>1042</v>
      </c>
      <c r="E6" s="19" t="s">
        <v>129</v>
      </c>
      <c r="F6" s="19" t="s">
        <v>2180</v>
      </c>
      <c r="G6" s="19" t="s">
        <v>2181</v>
      </c>
      <c r="H6" s="19" t="s">
        <v>2182</v>
      </c>
      <c r="I6" s="19" t="s">
        <v>2077</v>
      </c>
      <c r="J6" s="19" t="s">
        <v>2183</v>
      </c>
      <c r="K6" s="19" t="s">
        <v>2184</v>
      </c>
      <c r="L6" s="19" t="s">
        <v>129</v>
      </c>
      <c r="M6" s="19" t="s">
        <v>2185</v>
      </c>
      <c r="N6" s="20"/>
      <c r="O6" s="19"/>
    </row>
    <row r="7" customFormat="false" ht="45.75" hidden="false" customHeight="true" outlineLevel="0" collapsed="false">
      <c r="A7" s="19" t="s">
        <v>2186</v>
      </c>
      <c r="B7" s="19" t="s">
        <v>2187</v>
      </c>
      <c r="C7" s="19" t="s">
        <v>1570</v>
      </c>
      <c r="D7" s="19" t="s">
        <v>1278</v>
      </c>
      <c r="E7" s="19" t="s">
        <v>129</v>
      </c>
      <c r="F7" s="19" t="s">
        <v>2188</v>
      </c>
      <c r="G7" s="19" t="s">
        <v>2189</v>
      </c>
      <c r="H7" s="19" t="s">
        <v>2190</v>
      </c>
      <c r="I7" s="19" t="s">
        <v>2077</v>
      </c>
      <c r="J7" s="19" t="s">
        <v>2183</v>
      </c>
      <c r="K7" s="19" t="s">
        <v>2184</v>
      </c>
      <c r="L7" s="19" t="s">
        <v>129</v>
      </c>
      <c r="M7" s="19" t="s">
        <v>2185</v>
      </c>
      <c r="N7" s="20"/>
      <c r="O7" s="19"/>
    </row>
    <row r="8" customFormat="false" ht="45.75" hidden="false" customHeight="true" outlineLevel="0" collapsed="false">
      <c r="A8" s="19" t="s">
        <v>2191</v>
      </c>
      <c r="B8" s="19" t="s">
        <v>2192</v>
      </c>
      <c r="C8" s="19" t="s">
        <v>1570</v>
      </c>
      <c r="D8" s="19" t="s">
        <v>1278</v>
      </c>
      <c r="E8" s="19" t="s">
        <v>2193</v>
      </c>
      <c r="F8" s="19" t="s">
        <v>2194</v>
      </c>
      <c r="G8" s="19" t="s">
        <v>2195</v>
      </c>
      <c r="H8" s="19" t="s">
        <v>2196</v>
      </c>
      <c r="I8" s="19" t="s">
        <v>2077</v>
      </c>
      <c r="J8" s="19" t="s">
        <v>2183</v>
      </c>
      <c r="K8" s="19" t="s">
        <v>2184</v>
      </c>
      <c r="L8" s="19" t="s">
        <v>392</v>
      </c>
      <c r="M8" s="19" t="s">
        <v>2197</v>
      </c>
      <c r="N8" s="20"/>
      <c r="O8" s="19"/>
    </row>
    <row r="9" customFormat="false" ht="45.75" hidden="false" customHeight="true" outlineLevel="0" collapsed="false">
      <c r="A9" s="19" t="s">
        <v>2198</v>
      </c>
      <c r="B9" s="19" t="s">
        <v>2199</v>
      </c>
      <c r="C9" s="19" t="s">
        <v>1757</v>
      </c>
      <c r="D9" s="19" t="s">
        <v>1278</v>
      </c>
      <c r="E9" s="19" t="s">
        <v>2193</v>
      </c>
      <c r="F9" s="19" t="s">
        <v>2200</v>
      </c>
      <c r="G9" s="19" t="s">
        <v>2201</v>
      </c>
      <c r="H9" s="19" t="s">
        <v>2202</v>
      </c>
      <c r="I9" s="19" t="s">
        <v>2203</v>
      </c>
      <c r="J9" s="19" t="s">
        <v>2183</v>
      </c>
      <c r="K9" s="19" t="s">
        <v>2204</v>
      </c>
      <c r="L9" s="19" t="s">
        <v>392</v>
      </c>
      <c r="M9" s="19" t="s">
        <v>2205</v>
      </c>
      <c r="N9" s="20"/>
      <c r="O9" s="19"/>
    </row>
    <row r="10" customFormat="false" ht="45.75" hidden="false" customHeight="true" outlineLevel="0" collapsed="false">
      <c r="A10" s="19" t="s">
        <v>2206</v>
      </c>
      <c r="B10" s="19" t="s">
        <v>2207</v>
      </c>
      <c r="C10" s="19" t="s">
        <v>1757</v>
      </c>
      <c r="D10" s="19" t="s">
        <v>1042</v>
      </c>
      <c r="E10" s="19" t="s">
        <v>2208</v>
      </c>
      <c r="F10" s="19" t="s">
        <v>2180</v>
      </c>
      <c r="G10" s="19" t="s">
        <v>2209</v>
      </c>
      <c r="H10" s="19" t="s">
        <v>2210</v>
      </c>
      <c r="I10" s="19" t="s">
        <v>2077</v>
      </c>
      <c r="J10" s="19" t="s">
        <v>2183</v>
      </c>
      <c r="K10" s="19" t="s">
        <v>2184</v>
      </c>
      <c r="L10" s="19" t="s">
        <v>129</v>
      </c>
      <c r="M10" s="19" t="s">
        <v>2185</v>
      </c>
      <c r="N10" s="20"/>
      <c r="O10" s="19"/>
    </row>
    <row r="11" customFormat="false" ht="45.75" hidden="false" customHeight="true" outlineLevel="0" collapsed="false">
      <c r="A11" s="19" t="s">
        <v>2211</v>
      </c>
      <c r="B11" s="19" t="s">
        <v>2212</v>
      </c>
      <c r="C11" s="19" t="s">
        <v>1768</v>
      </c>
      <c r="D11" s="19" t="s">
        <v>1278</v>
      </c>
      <c r="E11" s="19" t="s">
        <v>392</v>
      </c>
      <c r="F11" s="19" t="s">
        <v>2213</v>
      </c>
      <c r="G11" s="19" t="s">
        <v>2214</v>
      </c>
      <c r="H11" s="19" t="s">
        <v>2215</v>
      </c>
      <c r="I11" s="19" t="s">
        <v>2216</v>
      </c>
      <c r="J11" s="19" t="s">
        <v>2183</v>
      </c>
      <c r="K11" s="19" t="s">
        <v>2184</v>
      </c>
      <c r="L11" s="19" t="s">
        <v>392</v>
      </c>
      <c r="M11" s="19" t="s">
        <v>2217</v>
      </c>
      <c r="N11" s="20"/>
      <c r="O11" s="19"/>
    </row>
    <row r="12" customFormat="false" ht="45.75" hidden="false" customHeight="true" outlineLevel="0" collapsed="false">
      <c r="A12" s="19" t="s">
        <v>2218</v>
      </c>
      <c r="B12" s="19" t="s">
        <v>2219</v>
      </c>
      <c r="C12" s="19" t="s">
        <v>2220</v>
      </c>
      <c r="D12" s="19" t="s">
        <v>1278</v>
      </c>
      <c r="E12" s="19" t="s">
        <v>392</v>
      </c>
      <c r="F12" s="19" t="s">
        <v>2221</v>
      </c>
      <c r="G12" s="19" t="s">
        <v>2222</v>
      </c>
      <c r="H12" s="19" t="s">
        <v>2223</v>
      </c>
      <c r="I12" s="19" t="s">
        <v>2224</v>
      </c>
      <c r="J12" s="19" t="s">
        <v>2183</v>
      </c>
      <c r="K12" s="19" t="s">
        <v>2225</v>
      </c>
      <c r="L12" s="19" t="s">
        <v>392</v>
      </c>
      <c r="M12" s="19" t="s">
        <v>2226</v>
      </c>
      <c r="N12" s="20"/>
      <c r="O12" s="19"/>
    </row>
    <row r="13" customFormat="false" ht="45.75" hidden="false" customHeight="true" outlineLevel="0" collapsed="false">
      <c r="A13" s="19" t="s">
        <v>2227</v>
      </c>
      <c r="B13" s="19" t="s">
        <v>2228</v>
      </c>
      <c r="C13" s="19" t="s">
        <v>2130</v>
      </c>
      <c r="D13" s="19" t="s">
        <v>1278</v>
      </c>
      <c r="E13" s="19" t="s">
        <v>129</v>
      </c>
      <c r="F13" s="19" t="s">
        <v>2229</v>
      </c>
      <c r="G13" s="19" t="s">
        <v>2230</v>
      </c>
      <c r="H13" s="19" t="s">
        <v>2231</v>
      </c>
      <c r="I13" s="19" t="s">
        <v>2232</v>
      </c>
      <c r="J13" s="19" t="s">
        <v>2183</v>
      </c>
      <c r="K13" s="19" t="s">
        <v>2233</v>
      </c>
      <c r="L13" s="19" t="s">
        <v>129</v>
      </c>
      <c r="M13" s="19" t="s">
        <v>2185</v>
      </c>
      <c r="N13" s="20"/>
      <c r="O13" s="19"/>
    </row>
    <row r="14" customFormat="false" ht="45.75" hidden="false" customHeight="true" outlineLevel="0" collapsed="false">
      <c r="A14" s="19" t="s">
        <v>2234</v>
      </c>
      <c r="B14" s="19" t="s">
        <v>2235</v>
      </c>
      <c r="C14" s="19" t="s">
        <v>2236</v>
      </c>
      <c r="D14" s="19" t="s">
        <v>1278</v>
      </c>
      <c r="E14" s="19" t="s">
        <v>392</v>
      </c>
      <c r="F14" s="19" t="s">
        <v>2237</v>
      </c>
      <c r="G14" s="19" t="s">
        <v>2238</v>
      </c>
      <c r="H14" s="19" t="s">
        <v>2239</v>
      </c>
      <c r="I14" s="19" t="s">
        <v>2240</v>
      </c>
      <c r="J14" s="19" t="s">
        <v>2183</v>
      </c>
      <c r="K14" s="19" t="s">
        <v>2241</v>
      </c>
      <c r="L14" s="19" t="s">
        <v>129</v>
      </c>
      <c r="M14" s="19" t="s">
        <v>2242</v>
      </c>
      <c r="N14" s="20"/>
      <c r="O14" s="19"/>
    </row>
    <row r="15" customFormat="false" ht="45.75" hidden="false" customHeight="true" outlineLevel="0" collapsed="false">
      <c r="A15" s="19" t="s">
        <v>2243</v>
      </c>
      <c r="B15" s="19" t="s">
        <v>2244</v>
      </c>
      <c r="C15" s="19" t="s">
        <v>1757</v>
      </c>
      <c r="D15" s="19" t="s">
        <v>1278</v>
      </c>
      <c r="E15" s="19" t="s">
        <v>392</v>
      </c>
      <c r="F15" s="19" t="s">
        <v>2245</v>
      </c>
      <c r="G15" s="19" t="s">
        <v>2246</v>
      </c>
      <c r="H15" s="19" t="s">
        <v>2247</v>
      </c>
      <c r="I15" s="19" t="s">
        <v>2248</v>
      </c>
      <c r="J15" s="19" t="s">
        <v>2183</v>
      </c>
      <c r="K15" s="19" t="s">
        <v>2204</v>
      </c>
      <c r="L15" s="19" t="s">
        <v>2249</v>
      </c>
      <c r="M15" s="19" t="s">
        <v>2250</v>
      </c>
      <c r="N15" s="20"/>
      <c r="O15" s="19" t="s">
        <v>2251</v>
      </c>
    </row>
    <row r="16" customFormat="false" ht="15" hidden="false" customHeight="true" outlineLevel="0" collapsed="false">
      <c r="A16" s="19"/>
      <c r="B16" s="19"/>
      <c r="C16" s="19"/>
      <c r="D16" s="19"/>
      <c r="E16" s="19"/>
      <c r="F16" s="19"/>
      <c r="G16" s="19"/>
      <c r="H16" s="19"/>
      <c r="I16" s="19"/>
      <c r="J16" s="19"/>
      <c r="K16" s="19"/>
      <c r="L16" s="19"/>
      <c r="M16" s="19"/>
      <c r="N16" s="20"/>
      <c r="O16" s="19"/>
    </row>
    <row r="17" customFormat="false" ht="15" hidden="false" customHeight="true" outlineLevel="0" collapsed="false">
      <c r="A17" s="19"/>
      <c r="B17" s="19"/>
      <c r="C17" s="19"/>
      <c r="D17" s="19"/>
      <c r="E17" s="19"/>
      <c r="F17" s="19"/>
      <c r="G17" s="19"/>
      <c r="H17" s="19"/>
      <c r="I17" s="19"/>
      <c r="J17" s="19"/>
      <c r="K17" s="19"/>
      <c r="L17" s="19"/>
      <c r="M17" s="19"/>
      <c r="N17" s="20"/>
      <c r="O17" s="19"/>
    </row>
    <row r="18" customFormat="false" ht="15" hidden="false" customHeight="true" outlineLevel="0" collapsed="false">
      <c r="A18" s="19"/>
      <c r="B18" s="19"/>
      <c r="C18" s="19"/>
      <c r="D18" s="19"/>
      <c r="E18" s="19"/>
      <c r="F18" s="19"/>
      <c r="G18" s="19"/>
      <c r="H18" s="19"/>
      <c r="I18" s="19"/>
      <c r="J18" s="19"/>
      <c r="K18" s="19"/>
      <c r="L18" s="19"/>
      <c r="M18" s="19"/>
      <c r="N18" s="20"/>
      <c r="O18" s="19"/>
    </row>
    <row r="19" customFormat="false" ht="15" hidden="false" customHeight="true" outlineLevel="0" collapsed="false">
      <c r="A19" s="19"/>
      <c r="B19" s="19"/>
      <c r="C19" s="19"/>
      <c r="D19" s="19"/>
      <c r="E19" s="19"/>
      <c r="F19" s="19"/>
      <c r="G19" s="19"/>
      <c r="H19" s="19"/>
      <c r="I19" s="19"/>
      <c r="J19" s="19"/>
      <c r="K19" s="19"/>
      <c r="L19" s="19"/>
      <c r="M19" s="19"/>
      <c r="N19" s="20"/>
      <c r="O19" s="19"/>
    </row>
    <row r="20" customFormat="false" ht="15" hidden="false" customHeight="true" outlineLevel="0" collapsed="false">
      <c r="A20" s="19"/>
      <c r="B20" s="19"/>
      <c r="C20" s="19"/>
      <c r="D20" s="19"/>
      <c r="E20" s="19"/>
      <c r="F20" s="19"/>
      <c r="G20" s="19"/>
      <c r="H20" s="19"/>
      <c r="I20" s="19"/>
      <c r="J20" s="19"/>
      <c r="K20" s="19"/>
      <c r="L20" s="19"/>
      <c r="M20" s="19"/>
      <c r="N20" s="20"/>
      <c r="O20" s="19"/>
    </row>
    <row r="21" customFormat="false" ht="15" hidden="false" customHeight="true" outlineLevel="0" collapsed="false">
      <c r="A21" s="19"/>
      <c r="B21" s="19"/>
      <c r="C21" s="19"/>
      <c r="D21" s="19"/>
      <c r="E21" s="19"/>
      <c r="F21" s="19"/>
      <c r="G21" s="19"/>
      <c r="H21" s="19"/>
      <c r="I21" s="19"/>
      <c r="J21" s="19"/>
      <c r="K21" s="19"/>
      <c r="L21" s="19"/>
      <c r="M21" s="19"/>
      <c r="N21" s="20"/>
      <c r="O21" s="19"/>
    </row>
    <row r="22" customFormat="false" ht="15" hidden="false" customHeight="true" outlineLevel="0" collapsed="false">
      <c r="A22" s="19"/>
      <c r="B22" s="19"/>
      <c r="C22" s="19"/>
      <c r="D22" s="19"/>
      <c r="E22" s="19"/>
      <c r="F22" s="19"/>
      <c r="G22" s="19"/>
      <c r="H22" s="19"/>
      <c r="I22" s="19"/>
      <c r="J22" s="19"/>
      <c r="K22" s="19"/>
      <c r="L22" s="19"/>
      <c r="M22" s="19"/>
      <c r="N22" s="20"/>
      <c r="O22" s="19"/>
    </row>
    <row r="23" customFormat="false" ht="15" hidden="false" customHeight="true" outlineLevel="0" collapsed="false">
      <c r="A23" s="19"/>
      <c r="B23" s="19"/>
      <c r="C23" s="19"/>
      <c r="D23" s="19"/>
      <c r="E23" s="19"/>
      <c r="F23" s="19"/>
      <c r="G23" s="19"/>
      <c r="H23" s="19"/>
      <c r="I23" s="19"/>
      <c r="J23" s="19"/>
      <c r="K23" s="19"/>
      <c r="L23" s="19"/>
      <c r="M23" s="19"/>
      <c r="N23" s="20"/>
      <c r="O23" s="19"/>
    </row>
    <row r="24" customFormat="false" ht="15" hidden="false" customHeight="true" outlineLevel="0" collapsed="false">
      <c r="A24" s="19"/>
      <c r="B24" s="19"/>
      <c r="C24" s="19"/>
      <c r="D24" s="19"/>
      <c r="E24" s="19"/>
      <c r="F24" s="19"/>
      <c r="G24" s="19"/>
      <c r="H24" s="19"/>
      <c r="I24" s="19"/>
      <c r="J24" s="19"/>
      <c r="K24" s="19"/>
      <c r="L24" s="19"/>
      <c r="M24" s="19"/>
      <c r="N24" s="20"/>
      <c r="O24" s="19"/>
    </row>
    <row r="25" customFormat="false" ht="15" hidden="false" customHeight="true" outlineLevel="0" collapsed="false">
      <c r="A25" s="19"/>
      <c r="B25" s="19"/>
      <c r="C25" s="19"/>
      <c r="D25" s="19"/>
      <c r="E25" s="19"/>
      <c r="F25" s="19"/>
      <c r="G25" s="19"/>
      <c r="H25" s="19"/>
      <c r="I25" s="19"/>
      <c r="J25" s="19"/>
      <c r="K25" s="19"/>
      <c r="L25" s="19"/>
      <c r="M25" s="19"/>
      <c r="N25" s="20"/>
      <c r="O25" s="19"/>
    </row>
    <row r="26" customFormat="false" ht="15" hidden="false" customHeight="true" outlineLevel="0" collapsed="false">
      <c r="A26" s="19"/>
      <c r="B26" s="19"/>
      <c r="C26" s="19"/>
      <c r="D26" s="19"/>
      <c r="E26" s="19"/>
      <c r="F26" s="19"/>
      <c r="G26" s="19"/>
      <c r="H26" s="19"/>
      <c r="I26" s="19"/>
      <c r="J26" s="19"/>
      <c r="K26" s="19"/>
      <c r="L26" s="19"/>
      <c r="M26" s="19"/>
      <c r="N26" s="20"/>
      <c r="O26" s="19"/>
    </row>
    <row r="27" customFormat="false" ht="15" hidden="false" customHeight="true" outlineLevel="0" collapsed="false">
      <c r="A27" s="19"/>
      <c r="B27" s="19"/>
      <c r="C27" s="19"/>
      <c r="D27" s="19"/>
      <c r="E27" s="19"/>
      <c r="F27" s="19"/>
      <c r="G27" s="19"/>
      <c r="H27" s="19"/>
      <c r="I27" s="19"/>
      <c r="J27" s="19"/>
      <c r="K27" s="19"/>
      <c r="L27" s="19"/>
      <c r="M27" s="19"/>
      <c r="N27" s="20"/>
      <c r="O27" s="19"/>
    </row>
    <row r="28" customFormat="false" ht="15" hidden="false" customHeight="true" outlineLevel="0" collapsed="false">
      <c r="A28" s="19"/>
      <c r="B28" s="19"/>
      <c r="C28" s="19"/>
      <c r="D28" s="19"/>
      <c r="E28" s="19"/>
      <c r="F28" s="19"/>
      <c r="G28" s="19"/>
      <c r="H28" s="19"/>
      <c r="I28" s="19"/>
      <c r="J28" s="19"/>
      <c r="K28" s="19"/>
      <c r="L28" s="19"/>
      <c r="M28" s="19"/>
      <c r="N28" s="20"/>
      <c r="O28" s="19"/>
    </row>
    <row r="29" customFormat="false" ht="15" hidden="false" customHeight="true" outlineLevel="0" collapsed="false">
      <c r="A29" s="19"/>
      <c r="B29" s="19"/>
      <c r="C29" s="19"/>
      <c r="D29" s="19"/>
      <c r="E29" s="19"/>
      <c r="F29" s="19"/>
      <c r="G29" s="19"/>
      <c r="H29" s="19"/>
      <c r="I29" s="19"/>
      <c r="J29" s="19"/>
      <c r="K29" s="19"/>
      <c r="L29" s="19"/>
      <c r="M29" s="19"/>
      <c r="N29" s="20"/>
      <c r="O29" s="19"/>
    </row>
    <row r="30" customFormat="false" ht="15" hidden="false" customHeight="true" outlineLevel="0" collapsed="false">
      <c r="A30" s="19"/>
      <c r="B30" s="19"/>
      <c r="C30" s="19"/>
      <c r="D30" s="19"/>
      <c r="E30" s="19"/>
      <c r="F30" s="19"/>
      <c r="G30" s="19"/>
      <c r="H30" s="19"/>
      <c r="I30" s="19"/>
      <c r="J30" s="19"/>
      <c r="K30" s="19"/>
      <c r="L30" s="19"/>
      <c r="M30" s="19"/>
      <c r="N30" s="20"/>
      <c r="O30" s="19"/>
    </row>
    <row r="31" customFormat="false" ht="15" hidden="false" customHeight="true" outlineLevel="0" collapsed="false">
      <c r="A31" s="19"/>
      <c r="B31" s="19"/>
      <c r="C31" s="19"/>
      <c r="D31" s="19"/>
      <c r="E31" s="19"/>
      <c r="F31" s="19"/>
      <c r="G31" s="19"/>
      <c r="H31" s="19"/>
      <c r="I31" s="19"/>
      <c r="J31" s="19"/>
      <c r="K31" s="19"/>
      <c r="L31" s="19"/>
      <c r="M31" s="19"/>
      <c r="N31" s="20"/>
      <c r="O31" s="19"/>
    </row>
    <row r="33" customFormat="false" ht="15" hidden="false" customHeight="true" outlineLevel="0" collapsed="false">
      <c r="A33" s="3" t="s">
        <v>2252</v>
      </c>
    </row>
  </sheetData>
  <autoFilter ref="A5:O31"/>
  <mergeCells count="2">
    <mergeCell ref="A1:H1"/>
    <mergeCell ref="A2:H2"/>
  </mergeCells>
  <dataValidations count="3">
    <dataValidation allowBlank="true" errorStyle="stop" operator="between" showDropDown="false" showErrorMessage="false" showInputMessage="false" sqref="D6:D31" type="list">
      <formula1>"Public,Internal,Confidential,Strictly Confidential"</formula1>
      <formula2>0</formula2>
    </dataValidation>
    <dataValidation allowBlank="true" errorStyle="stop" operator="between" showDropDown="false" showErrorMessage="false" showInputMessage="false" sqref="E6:E31 L6:L31" type="list">
      <formula1>"Yes,No,Sometimes"</formula1>
      <formula2>0</formula2>
    </dataValidation>
    <dataValidation allowBlank="true" errorStyle="stop" operator="between" showDropDown="false" showErrorMessage="false" showInputMessage="false" sqref="K6:K31" type="list">
      <formula1>"Secure destruction,Automatic expiry,Automatic overwrite,Archive then secure destruction,Return to owner,Review and re-retain"</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S2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26"/>
    <col collapsed="false" customWidth="true" hidden="false" outlineLevel="0" max="3" min="3" style="1" width="18"/>
    <col collapsed="false" customWidth="true" hidden="false" outlineLevel="0" max="4" min="4" style="1" width="13"/>
    <col collapsed="false" customWidth="true" hidden="false" outlineLevel="0" max="5" min="5" style="1" width="16"/>
    <col collapsed="false" customWidth="true" hidden="false" outlineLevel="0" max="6" min="6" style="1" width="26"/>
    <col collapsed="false" customWidth="true" hidden="false" outlineLevel="0" max="7" min="7" style="1" width="24"/>
    <col collapsed="false" customWidth="true" hidden="false" outlineLevel="0" max="8" min="8" style="1" width="12"/>
    <col collapsed="false" customWidth="true" hidden="false" outlineLevel="0" max="9" min="9" style="1" width="16"/>
    <col collapsed="false" customWidth="true" hidden="false" outlineLevel="0" max="10" min="10" style="1" width="46"/>
    <col collapsed="false" customWidth="true" hidden="false" outlineLevel="0" max="11" min="11" style="1" width="50"/>
    <col collapsed="false" customWidth="true" hidden="false" outlineLevel="0" max="12" min="12" style="1" width="38"/>
    <col collapsed="false" customWidth="true" hidden="false" outlineLevel="0" max="13" min="13" style="1" width="20"/>
    <col collapsed="false" customWidth="true" hidden="false" outlineLevel="0" max="14" min="14" style="1" width="26"/>
    <col collapsed="false" customWidth="true" hidden="false" outlineLevel="0" max="15" min="15" style="1" width="11"/>
    <col collapsed="false" customWidth="true" hidden="false" outlineLevel="0" max="16" min="16" style="1" width="13"/>
    <col collapsed="false" customWidth="true" hidden="false" outlineLevel="0" max="17" min="17" style="1" width="34"/>
    <col collapsed="false" customWidth="true" hidden="false" outlineLevel="0" max="18" min="18" style="1" width="13"/>
    <col collapsed="false" customWidth="true" hidden="false" outlineLevel="0" max="19" min="19" style="1" width="26"/>
  </cols>
  <sheetData>
    <row r="1" customFormat="false" ht="21.75" hidden="false" customHeight="true" outlineLevel="0" collapsed="false">
      <c r="A1" s="16" t="s">
        <v>2253</v>
      </c>
      <c r="B1" s="16"/>
      <c r="C1" s="16"/>
      <c r="D1" s="16"/>
      <c r="E1" s="16"/>
      <c r="F1" s="16"/>
      <c r="G1" s="16"/>
      <c r="H1" s="16"/>
    </row>
    <row r="2" customFormat="false" ht="15" hidden="false" customHeight="true" outlineLevel="0" collapsed="false">
      <c r="A2" s="17" t="s">
        <v>2254</v>
      </c>
      <c r="B2" s="17"/>
      <c r="C2" s="17"/>
      <c r="D2" s="17"/>
      <c r="E2" s="17"/>
      <c r="F2" s="17"/>
      <c r="G2" s="17"/>
      <c r="H2" s="17"/>
    </row>
    <row r="3" customFormat="false" ht="39.75" hidden="false" customHeight="true" outlineLevel="0" collapsed="false">
      <c r="A3" s="22" t="s">
        <v>2255</v>
      </c>
    </row>
    <row r="5" customFormat="false" ht="51.75" hidden="false" customHeight="true" outlineLevel="0" collapsed="false">
      <c r="A5" s="7" t="s">
        <v>73</v>
      </c>
      <c r="B5" s="7" t="s">
        <v>2256</v>
      </c>
      <c r="C5" s="7" t="s">
        <v>2257</v>
      </c>
      <c r="D5" s="7" t="s">
        <v>2258</v>
      </c>
      <c r="E5" s="7" t="s">
        <v>2138</v>
      </c>
      <c r="F5" s="7" t="s">
        <v>2259</v>
      </c>
      <c r="G5" s="7" t="s">
        <v>2260</v>
      </c>
      <c r="H5" s="7" t="s">
        <v>2142</v>
      </c>
      <c r="I5" s="7" t="s">
        <v>2261</v>
      </c>
      <c r="J5" s="7" t="s">
        <v>2262</v>
      </c>
      <c r="K5" s="7" t="s">
        <v>2263</v>
      </c>
      <c r="L5" s="7" t="s">
        <v>2264</v>
      </c>
      <c r="M5" s="7" t="s">
        <v>2265</v>
      </c>
      <c r="N5" s="7" t="s">
        <v>2266</v>
      </c>
      <c r="O5" s="7" t="s">
        <v>2267</v>
      </c>
      <c r="P5" s="7" t="s">
        <v>958</v>
      </c>
      <c r="Q5" s="7" t="s">
        <v>2268</v>
      </c>
      <c r="R5" s="7" t="s">
        <v>2150</v>
      </c>
      <c r="S5" s="7" t="s">
        <v>960</v>
      </c>
    </row>
    <row r="6" customFormat="false" ht="45.75" hidden="false" customHeight="true" outlineLevel="0" collapsed="false">
      <c r="A6" s="23" t="s">
        <v>2269</v>
      </c>
      <c r="B6" s="23" t="s">
        <v>2270</v>
      </c>
      <c r="C6" s="23" t="s">
        <v>2271</v>
      </c>
      <c r="D6" s="23" t="s">
        <v>2272</v>
      </c>
      <c r="E6" s="23" t="s">
        <v>1757</v>
      </c>
      <c r="F6" s="23" t="s">
        <v>2273</v>
      </c>
      <c r="G6" s="23" t="s">
        <v>2274</v>
      </c>
      <c r="H6" s="23" t="s">
        <v>392</v>
      </c>
      <c r="I6" s="23" t="s">
        <v>2158</v>
      </c>
      <c r="J6" s="23" t="s">
        <v>2275</v>
      </c>
      <c r="K6" s="23" t="s">
        <v>2276</v>
      </c>
      <c r="L6" s="23" t="s">
        <v>2277</v>
      </c>
      <c r="M6" s="23" t="s">
        <v>2278</v>
      </c>
      <c r="N6" s="23" t="s">
        <v>2279</v>
      </c>
      <c r="O6" s="23" t="s">
        <v>392</v>
      </c>
      <c r="P6" s="24"/>
      <c r="Q6" s="23" t="s">
        <v>2280</v>
      </c>
      <c r="R6" s="24"/>
      <c r="S6" s="23" t="s">
        <v>1247</v>
      </c>
    </row>
    <row r="7" customFormat="false" ht="45.75" hidden="false" customHeight="true" outlineLevel="0" collapsed="false">
      <c r="A7" s="23" t="s">
        <v>2281</v>
      </c>
      <c r="B7" s="23" t="s">
        <v>2282</v>
      </c>
      <c r="C7" s="23" t="s">
        <v>2271</v>
      </c>
      <c r="D7" s="23" t="s">
        <v>2283</v>
      </c>
      <c r="E7" s="23" t="s">
        <v>1310</v>
      </c>
      <c r="F7" s="23" t="s">
        <v>2284</v>
      </c>
      <c r="G7" s="23" t="s">
        <v>2285</v>
      </c>
      <c r="H7" s="23" t="s">
        <v>392</v>
      </c>
      <c r="I7" s="23" t="s">
        <v>2286</v>
      </c>
      <c r="J7" s="23" t="s">
        <v>2287</v>
      </c>
      <c r="K7" s="23" t="s">
        <v>2288</v>
      </c>
      <c r="L7" s="23" t="s">
        <v>2289</v>
      </c>
      <c r="M7" s="23" t="s">
        <v>2278</v>
      </c>
      <c r="N7" s="23" t="s">
        <v>2290</v>
      </c>
      <c r="O7" s="23" t="s">
        <v>392</v>
      </c>
      <c r="P7" s="24"/>
      <c r="Q7" s="23" t="s">
        <v>2291</v>
      </c>
      <c r="R7" s="24"/>
      <c r="S7" s="23"/>
    </row>
    <row r="8" customFormat="false" ht="45.75" hidden="false" customHeight="true" outlineLevel="0" collapsed="false">
      <c r="A8" s="19" t="s">
        <v>2292</v>
      </c>
      <c r="B8" s="19"/>
      <c r="C8" s="19"/>
      <c r="D8" s="19"/>
      <c r="E8" s="19"/>
      <c r="F8" s="19"/>
      <c r="G8" s="19"/>
      <c r="H8" s="19"/>
      <c r="I8" s="19"/>
      <c r="J8" s="19"/>
      <c r="K8" s="19"/>
      <c r="L8" s="19"/>
      <c r="M8" s="19"/>
      <c r="N8" s="19"/>
      <c r="O8" s="19"/>
      <c r="P8" s="20"/>
      <c r="Q8" s="19"/>
      <c r="R8" s="20"/>
      <c r="S8" s="19"/>
    </row>
    <row r="9" customFormat="false" ht="15" hidden="false" customHeight="true" outlineLevel="0" collapsed="false">
      <c r="A9" s="19"/>
      <c r="B9" s="19"/>
      <c r="C9" s="19"/>
      <c r="D9" s="19"/>
      <c r="E9" s="19"/>
      <c r="F9" s="19"/>
      <c r="G9" s="19"/>
      <c r="H9" s="19"/>
      <c r="I9" s="19"/>
      <c r="J9" s="19"/>
      <c r="K9" s="19"/>
      <c r="L9" s="19"/>
      <c r="M9" s="19"/>
      <c r="N9" s="19"/>
      <c r="O9" s="19"/>
      <c r="P9" s="20"/>
      <c r="Q9" s="19"/>
      <c r="R9" s="20"/>
      <c r="S9" s="19"/>
    </row>
    <row r="10" customFormat="false" ht="15" hidden="false" customHeight="true" outlineLevel="0" collapsed="false">
      <c r="A10" s="19"/>
      <c r="B10" s="19"/>
      <c r="C10" s="19"/>
      <c r="D10" s="19"/>
      <c r="E10" s="19"/>
      <c r="F10" s="19"/>
      <c r="G10" s="19"/>
      <c r="H10" s="19"/>
      <c r="I10" s="19"/>
      <c r="J10" s="19"/>
      <c r="K10" s="19"/>
      <c r="L10" s="19"/>
      <c r="M10" s="19"/>
      <c r="N10" s="19"/>
      <c r="O10" s="19"/>
      <c r="P10" s="20"/>
      <c r="Q10" s="19"/>
      <c r="R10" s="20"/>
      <c r="S10" s="19"/>
    </row>
    <row r="11" customFormat="false" ht="15" hidden="false" customHeight="true" outlineLevel="0" collapsed="false">
      <c r="A11" s="19"/>
      <c r="B11" s="19"/>
      <c r="C11" s="19"/>
      <c r="D11" s="19"/>
      <c r="E11" s="19"/>
      <c r="F11" s="19"/>
      <c r="G11" s="19"/>
      <c r="H11" s="19"/>
      <c r="I11" s="19"/>
      <c r="J11" s="19"/>
      <c r="K11" s="19"/>
      <c r="L11" s="19"/>
      <c r="M11" s="19"/>
      <c r="N11" s="19"/>
      <c r="O11" s="19"/>
      <c r="P11" s="20"/>
      <c r="Q11" s="19"/>
      <c r="R11" s="20"/>
      <c r="S11" s="19"/>
    </row>
    <row r="12" customFormat="false" ht="15" hidden="false" customHeight="true" outlineLevel="0" collapsed="false">
      <c r="A12" s="19"/>
      <c r="B12" s="19"/>
      <c r="C12" s="19"/>
      <c r="D12" s="19"/>
      <c r="E12" s="19"/>
      <c r="F12" s="19"/>
      <c r="G12" s="19"/>
      <c r="H12" s="19"/>
      <c r="I12" s="19"/>
      <c r="J12" s="19"/>
      <c r="K12" s="19"/>
      <c r="L12" s="19"/>
      <c r="M12" s="19"/>
      <c r="N12" s="19"/>
      <c r="O12" s="19"/>
      <c r="P12" s="20"/>
      <c r="Q12" s="19"/>
      <c r="R12" s="20"/>
      <c r="S12" s="19"/>
    </row>
    <row r="13" customFormat="false" ht="15" hidden="false" customHeight="true" outlineLevel="0" collapsed="false">
      <c r="A13" s="19"/>
      <c r="B13" s="19"/>
      <c r="C13" s="19"/>
      <c r="D13" s="19"/>
      <c r="E13" s="19"/>
      <c r="F13" s="19"/>
      <c r="G13" s="19"/>
      <c r="H13" s="19"/>
      <c r="I13" s="19"/>
      <c r="J13" s="19"/>
      <c r="K13" s="19"/>
      <c r="L13" s="19"/>
      <c r="M13" s="19"/>
      <c r="N13" s="19"/>
      <c r="O13" s="19"/>
      <c r="P13" s="20"/>
      <c r="Q13" s="19"/>
      <c r="R13" s="20"/>
      <c r="S13" s="19"/>
    </row>
    <row r="14" customFormat="false" ht="15" hidden="false" customHeight="true" outlineLevel="0" collapsed="false">
      <c r="A14" s="19"/>
      <c r="B14" s="19"/>
      <c r="C14" s="19"/>
      <c r="D14" s="19"/>
      <c r="E14" s="19"/>
      <c r="F14" s="19"/>
      <c r="G14" s="19"/>
      <c r="H14" s="19"/>
      <c r="I14" s="19"/>
      <c r="J14" s="19"/>
      <c r="K14" s="19"/>
      <c r="L14" s="19"/>
      <c r="M14" s="19"/>
      <c r="N14" s="19"/>
      <c r="O14" s="19"/>
      <c r="P14" s="20"/>
      <c r="Q14" s="19"/>
      <c r="R14" s="20"/>
      <c r="S14" s="19"/>
    </row>
    <row r="15" customFormat="false" ht="15" hidden="false" customHeight="true" outlineLevel="0" collapsed="false">
      <c r="A15" s="19"/>
      <c r="B15" s="19"/>
      <c r="C15" s="19"/>
      <c r="D15" s="19"/>
      <c r="E15" s="19"/>
      <c r="F15" s="19"/>
      <c r="G15" s="19"/>
      <c r="H15" s="19"/>
      <c r="I15" s="19"/>
      <c r="J15" s="19"/>
      <c r="K15" s="19"/>
      <c r="L15" s="19"/>
      <c r="M15" s="19"/>
      <c r="N15" s="19"/>
      <c r="O15" s="19"/>
      <c r="P15" s="20"/>
      <c r="Q15" s="19"/>
      <c r="R15" s="20"/>
      <c r="S15" s="19"/>
    </row>
    <row r="16" customFormat="false" ht="15" hidden="false" customHeight="true" outlineLevel="0" collapsed="false">
      <c r="A16" s="19"/>
      <c r="B16" s="19"/>
      <c r="C16" s="19"/>
      <c r="D16" s="19"/>
      <c r="E16" s="19"/>
      <c r="F16" s="19"/>
      <c r="G16" s="19"/>
      <c r="H16" s="19"/>
      <c r="I16" s="19"/>
      <c r="J16" s="19"/>
      <c r="K16" s="19"/>
      <c r="L16" s="19"/>
      <c r="M16" s="19"/>
      <c r="N16" s="19"/>
      <c r="O16" s="19"/>
      <c r="P16" s="20"/>
      <c r="Q16" s="19"/>
      <c r="R16" s="20"/>
      <c r="S16" s="19"/>
    </row>
    <row r="17" customFormat="false" ht="15" hidden="false" customHeight="true" outlineLevel="0" collapsed="false">
      <c r="A17" s="19"/>
      <c r="B17" s="19"/>
      <c r="C17" s="19"/>
      <c r="D17" s="19"/>
      <c r="E17" s="19"/>
      <c r="F17" s="19"/>
      <c r="G17" s="19"/>
      <c r="H17" s="19"/>
      <c r="I17" s="19"/>
      <c r="J17" s="19"/>
      <c r="K17" s="19"/>
      <c r="L17" s="19"/>
      <c r="M17" s="19"/>
      <c r="N17" s="19"/>
      <c r="O17" s="19"/>
      <c r="P17" s="20"/>
      <c r="Q17" s="19"/>
      <c r="R17" s="20"/>
      <c r="S17" s="19"/>
    </row>
    <row r="18" customFormat="false" ht="15" hidden="false" customHeight="true" outlineLevel="0" collapsed="false">
      <c r="A18" s="19"/>
      <c r="B18" s="19"/>
      <c r="C18" s="19"/>
      <c r="D18" s="19"/>
      <c r="E18" s="19"/>
      <c r="F18" s="19"/>
      <c r="G18" s="19"/>
      <c r="H18" s="19"/>
      <c r="I18" s="19"/>
      <c r="J18" s="19"/>
      <c r="K18" s="19"/>
      <c r="L18" s="19"/>
      <c r="M18" s="19"/>
      <c r="N18" s="19"/>
      <c r="O18" s="19"/>
      <c r="P18" s="20"/>
      <c r="Q18" s="19"/>
      <c r="R18" s="20"/>
      <c r="S18" s="19"/>
    </row>
    <row r="19" customFormat="false" ht="15" hidden="false" customHeight="true" outlineLevel="0" collapsed="false">
      <c r="A19" s="19"/>
      <c r="B19" s="19"/>
      <c r="C19" s="19"/>
      <c r="D19" s="19"/>
      <c r="E19" s="19"/>
      <c r="F19" s="19"/>
      <c r="G19" s="19"/>
      <c r="H19" s="19"/>
      <c r="I19" s="19"/>
      <c r="J19" s="19"/>
      <c r="K19" s="19"/>
      <c r="L19" s="19"/>
      <c r="M19" s="19"/>
      <c r="N19" s="19"/>
      <c r="O19" s="19"/>
      <c r="P19" s="20"/>
      <c r="Q19" s="19"/>
      <c r="R19" s="20"/>
      <c r="S19" s="19"/>
    </row>
    <row r="20" customFormat="false" ht="15" hidden="false" customHeight="true" outlineLevel="0" collapsed="false">
      <c r="A20" s="19"/>
      <c r="B20" s="19"/>
      <c r="C20" s="19"/>
      <c r="D20" s="19"/>
      <c r="E20" s="19"/>
      <c r="F20" s="19"/>
      <c r="G20" s="19"/>
      <c r="H20" s="19"/>
      <c r="I20" s="19"/>
      <c r="J20" s="19"/>
      <c r="K20" s="19"/>
      <c r="L20" s="19"/>
      <c r="M20" s="19"/>
      <c r="N20" s="19"/>
      <c r="O20" s="19"/>
      <c r="P20" s="20"/>
      <c r="Q20" s="19"/>
      <c r="R20" s="20"/>
      <c r="S20" s="19"/>
    </row>
    <row r="21" customFormat="false" ht="15" hidden="false" customHeight="true" outlineLevel="0" collapsed="false">
      <c r="A21" s="19"/>
      <c r="B21" s="19"/>
      <c r="C21" s="19"/>
      <c r="D21" s="19"/>
      <c r="E21" s="19"/>
      <c r="F21" s="19"/>
      <c r="G21" s="19"/>
      <c r="H21" s="19"/>
      <c r="I21" s="19"/>
      <c r="J21" s="19"/>
      <c r="K21" s="19"/>
      <c r="L21" s="19"/>
      <c r="M21" s="19"/>
      <c r="N21" s="19"/>
      <c r="O21" s="19"/>
      <c r="P21" s="20"/>
      <c r="Q21" s="19"/>
      <c r="R21" s="20"/>
      <c r="S21" s="19"/>
    </row>
    <row r="22" customFormat="false" ht="15" hidden="false" customHeight="true" outlineLevel="0" collapsed="false">
      <c r="A22" s="19"/>
      <c r="B22" s="19"/>
      <c r="C22" s="19"/>
      <c r="D22" s="19"/>
      <c r="E22" s="19"/>
      <c r="F22" s="19"/>
      <c r="G22" s="19"/>
      <c r="H22" s="19"/>
      <c r="I22" s="19"/>
      <c r="J22" s="19"/>
      <c r="K22" s="19"/>
      <c r="L22" s="19"/>
      <c r="M22" s="19"/>
      <c r="N22" s="19"/>
      <c r="O22" s="19"/>
      <c r="P22" s="20"/>
      <c r="Q22" s="19"/>
      <c r="R22" s="20"/>
      <c r="S22" s="19"/>
    </row>
    <row r="23" customFormat="false" ht="15" hidden="false" customHeight="true" outlineLevel="0" collapsed="false">
      <c r="A23" s="19"/>
      <c r="B23" s="19"/>
      <c r="C23" s="19"/>
      <c r="D23" s="19"/>
      <c r="E23" s="19"/>
      <c r="F23" s="19"/>
      <c r="G23" s="19"/>
      <c r="H23" s="19"/>
      <c r="I23" s="19"/>
      <c r="J23" s="19"/>
      <c r="K23" s="19"/>
      <c r="L23" s="19"/>
      <c r="M23" s="19"/>
      <c r="N23" s="19"/>
      <c r="O23" s="19"/>
      <c r="P23" s="20"/>
      <c r="Q23" s="19"/>
      <c r="R23" s="20"/>
      <c r="S23" s="19"/>
    </row>
    <row r="24" customFormat="false" ht="15" hidden="false" customHeight="true" outlineLevel="0" collapsed="false">
      <c r="A24" s="19"/>
      <c r="B24" s="19"/>
      <c r="C24" s="19"/>
      <c r="D24" s="19"/>
      <c r="E24" s="19"/>
      <c r="F24" s="19"/>
      <c r="G24" s="19"/>
      <c r="H24" s="19"/>
      <c r="I24" s="19"/>
      <c r="J24" s="19"/>
      <c r="K24" s="19"/>
      <c r="L24" s="19"/>
      <c r="M24" s="19"/>
      <c r="N24" s="19"/>
      <c r="O24" s="19"/>
      <c r="P24" s="20"/>
      <c r="Q24" s="19"/>
      <c r="R24" s="20"/>
      <c r="S24" s="19"/>
    </row>
    <row r="26" customFormat="false" ht="15" hidden="false" customHeight="true" outlineLevel="0" collapsed="false">
      <c r="A26" s="3" t="s">
        <v>2293</v>
      </c>
    </row>
  </sheetData>
  <autoFilter ref="A5:S24"/>
  <mergeCells count="2">
    <mergeCell ref="A1:H1"/>
    <mergeCell ref="A2:H2"/>
  </mergeCells>
  <dataValidations count="3">
    <dataValidation allowBlank="true" errorStyle="stop" operator="between" showDropDown="false" showErrorMessage="false" showInputMessage="false" sqref="D6:D24" type="list">
      <formula1>"IaaS,PaaS,SaaS,FaaS,Hybrid"</formula1>
      <formula2>0</formula2>
    </dataValidation>
    <dataValidation allowBlank="true" errorStyle="stop" operator="between" showDropDown="false" showErrorMessage="false" showInputMessage="false" sqref="H6:H24" type="list">
      <formula1>"Yes,No,Unknown"</formula1>
      <formula2>0</formula2>
    </dataValidation>
    <dataValidation allowBlank="true" errorStyle="stop" operator="between" showDropDown="false" showErrorMessage="false" showInputMessage="false" sqref="O6:O24" type="list">
      <formula1>"Yes,No,Pending,Withdrawn"</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P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9"/>
    <col collapsed="false" customWidth="true" hidden="false" outlineLevel="0" max="2" min="2" style="1" width="12"/>
    <col collapsed="false" customWidth="true" hidden="false" outlineLevel="0" max="3" min="3" style="1" width="18"/>
    <col collapsed="false" customWidth="true" hidden="false" outlineLevel="0" max="4" min="4" style="1" width="20"/>
    <col collapsed="false" customWidth="true" hidden="false" outlineLevel="0" max="5" min="5" style="1" width="48"/>
    <col collapsed="false" customWidth="true" hidden="false" outlineLevel="0" max="6" min="6" style="1" width="22"/>
    <col collapsed="false" customWidth="true" hidden="false" outlineLevel="0" max="7" min="7" style="1" width="40"/>
    <col collapsed="false" customWidth="true" hidden="false" outlineLevel="0" max="8" min="8" style="1" width="14"/>
    <col collapsed="false" customWidth="true" hidden="false" outlineLevel="0" max="9" min="9" style="1" width="34"/>
    <col collapsed="false" customWidth="true" hidden="false" outlineLevel="0" max="10" min="10" style="1" width="40"/>
    <col collapsed="false" customWidth="true" hidden="false" outlineLevel="0" max="11" min="11" style="1" width="16"/>
    <col collapsed="false" customWidth="true" hidden="false" outlineLevel="0" max="12" min="12" style="1" width="13"/>
    <col collapsed="false" customWidth="true" hidden="false" outlineLevel="0" max="14" min="13" style="1" width="14"/>
    <col collapsed="false" customWidth="true" hidden="false" outlineLevel="0" max="15" min="15" style="1" width="34"/>
    <col collapsed="false" customWidth="true" hidden="false" outlineLevel="0" max="16" min="16" style="1" width="30"/>
  </cols>
  <sheetData>
    <row r="1" customFormat="false" ht="21.75" hidden="false" customHeight="true" outlineLevel="0" collapsed="false">
      <c r="A1" s="16" t="s">
        <v>2294</v>
      </c>
      <c r="B1" s="16"/>
      <c r="C1" s="16"/>
      <c r="D1" s="16"/>
      <c r="E1" s="16"/>
      <c r="F1" s="16"/>
      <c r="G1" s="16"/>
      <c r="H1" s="16"/>
    </row>
    <row r="2" customFormat="false" ht="15" hidden="false" customHeight="true" outlineLevel="0" collapsed="false">
      <c r="A2" s="17" t="s">
        <v>2295</v>
      </c>
      <c r="B2" s="17"/>
      <c r="C2" s="17"/>
      <c r="D2" s="17"/>
      <c r="E2" s="17"/>
      <c r="F2" s="17"/>
      <c r="G2" s="17"/>
      <c r="H2" s="17"/>
    </row>
    <row r="3" customFormat="false" ht="39.75" hidden="false" customHeight="true" outlineLevel="0" collapsed="false">
      <c r="A3" s="22" t="s">
        <v>2296</v>
      </c>
    </row>
    <row r="5" customFormat="false" ht="51.75" hidden="false" customHeight="true" outlineLevel="0" collapsed="false">
      <c r="A5" s="7" t="s">
        <v>73</v>
      </c>
      <c r="B5" s="7" t="s">
        <v>1712</v>
      </c>
      <c r="C5" s="7" t="s">
        <v>1713</v>
      </c>
      <c r="D5" s="7" t="s">
        <v>1288</v>
      </c>
      <c r="E5" s="7" t="s">
        <v>1319</v>
      </c>
      <c r="F5" s="7" t="s">
        <v>2297</v>
      </c>
      <c r="G5" s="7" t="s">
        <v>2298</v>
      </c>
      <c r="H5" s="7" t="s">
        <v>2299</v>
      </c>
      <c r="I5" s="7" t="s">
        <v>2300</v>
      </c>
      <c r="J5" s="7" t="s">
        <v>2301</v>
      </c>
      <c r="K5" s="7" t="s">
        <v>81</v>
      </c>
      <c r="L5" s="7" t="s">
        <v>82</v>
      </c>
      <c r="M5" s="7" t="s">
        <v>79</v>
      </c>
      <c r="N5" s="7" t="s">
        <v>1379</v>
      </c>
      <c r="O5" s="7" t="s">
        <v>2302</v>
      </c>
      <c r="P5" s="7" t="s">
        <v>960</v>
      </c>
    </row>
    <row r="6" customFormat="false" ht="45.75" hidden="false" customHeight="true" outlineLevel="0" collapsed="false">
      <c r="A6" s="23" t="s">
        <v>2303</v>
      </c>
      <c r="B6" s="24"/>
      <c r="C6" s="23" t="s">
        <v>1595</v>
      </c>
      <c r="D6" s="23" t="s">
        <v>1725</v>
      </c>
      <c r="E6" s="23" t="s">
        <v>2304</v>
      </c>
      <c r="F6" s="23" t="s">
        <v>2305</v>
      </c>
      <c r="G6" s="23" t="s">
        <v>2306</v>
      </c>
      <c r="H6" s="23" t="s">
        <v>392</v>
      </c>
      <c r="I6" s="23" t="s">
        <v>2307</v>
      </c>
      <c r="J6" s="23" t="s">
        <v>2308</v>
      </c>
      <c r="K6" s="23" t="s">
        <v>1757</v>
      </c>
      <c r="L6" s="24"/>
      <c r="M6" s="23" t="s">
        <v>2026</v>
      </c>
      <c r="N6" s="24"/>
      <c r="O6" s="23"/>
      <c r="P6" s="23" t="s">
        <v>2309</v>
      </c>
    </row>
    <row r="7" customFormat="false" ht="15" hidden="false" customHeight="true" outlineLevel="0" collapsed="false">
      <c r="A7" s="19"/>
      <c r="B7" s="20"/>
      <c r="C7" s="19"/>
      <c r="D7" s="19"/>
      <c r="E7" s="19"/>
      <c r="F7" s="19"/>
      <c r="G7" s="19"/>
      <c r="H7" s="19"/>
      <c r="I7" s="19"/>
      <c r="J7" s="19"/>
      <c r="K7" s="19"/>
      <c r="L7" s="20"/>
      <c r="M7" s="19"/>
      <c r="N7" s="20"/>
      <c r="O7" s="19"/>
      <c r="P7" s="19"/>
    </row>
    <row r="8" customFormat="false" ht="15" hidden="false" customHeight="true" outlineLevel="0" collapsed="false">
      <c r="A8" s="19"/>
      <c r="B8" s="20"/>
      <c r="C8" s="19"/>
      <c r="D8" s="19"/>
      <c r="E8" s="19"/>
      <c r="F8" s="19"/>
      <c r="G8" s="19"/>
      <c r="H8" s="19"/>
      <c r="I8" s="19"/>
      <c r="J8" s="19"/>
      <c r="K8" s="19"/>
      <c r="L8" s="20"/>
      <c r="M8" s="19"/>
      <c r="N8" s="20"/>
      <c r="O8" s="19"/>
      <c r="P8" s="19"/>
    </row>
    <row r="9" customFormat="false" ht="15" hidden="false" customHeight="true" outlineLevel="0" collapsed="false">
      <c r="A9" s="19"/>
      <c r="B9" s="20"/>
      <c r="C9" s="19"/>
      <c r="D9" s="19"/>
      <c r="E9" s="19"/>
      <c r="F9" s="19"/>
      <c r="G9" s="19"/>
      <c r="H9" s="19"/>
      <c r="I9" s="19"/>
      <c r="J9" s="19"/>
      <c r="K9" s="19"/>
      <c r="L9" s="20"/>
      <c r="M9" s="19"/>
      <c r="N9" s="20"/>
      <c r="O9" s="19"/>
      <c r="P9" s="19"/>
    </row>
    <row r="10" customFormat="false" ht="15" hidden="false" customHeight="true" outlineLevel="0" collapsed="false">
      <c r="A10" s="19"/>
      <c r="B10" s="20"/>
      <c r="C10" s="19"/>
      <c r="D10" s="19"/>
      <c r="E10" s="19"/>
      <c r="F10" s="19"/>
      <c r="G10" s="19"/>
      <c r="H10" s="19"/>
      <c r="I10" s="19"/>
      <c r="J10" s="19"/>
      <c r="K10" s="19"/>
      <c r="L10" s="20"/>
      <c r="M10" s="19"/>
      <c r="N10" s="20"/>
      <c r="O10" s="19"/>
      <c r="P10" s="19"/>
    </row>
    <row r="11" customFormat="false" ht="15" hidden="false" customHeight="true" outlineLevel="0" collapsed="false">
      <c r="A11" s="19"/>
      <c r="B11" s="20"/>
      <c r="C11" s="19"/>
      <c r="D11" s="19"/>
      <c r="E11" s="19"/>
      <c r="F11" s="19"/>
      <c r="G11" s="19"/>
      <c r="H11" s="19"/>
      <c r="I11" s="19"/>
      <c r="J11" s="19"/>
      <c r="K11" s="19"/>
      <c r="L11" s="20"/>
      <c r="M11" s="19"/>
      <c r="N11" s="20"/>
      <c r="O11" s="19"/>
      <c r="P11" s="19"/>
    </row>
    <row r="12" customFormat="false" ht="15" hidden="false" customHeight="true" outlineLevel="0" collapsed="false">
      <c r="A12" s="19"/>
      <c r="B12" s="20"/>
      <c r="C12" s="19"/>
      <c r="D12" s="19"/>
      <c r="E12" s="19"/>
      <c r="F12" s="19"/>
      <c r="G12" s="19"/>
      <c r="H12" s="19"/>
      <c r="I12" s="19"/>
      <c r="J12" s="19"/>
      <c r="K12" s="19"/>
      <c r="L12" s="20"/>
      <c r="M12" s="19"/>
      <c r="N12" s="20"/>
      <c r="O12" s="19"/>
      <c r="P12" s="19"/>
    </row>
    <row r="13" customFormat="false" ht="15" hidden="false" customHeight="true" outlineLevel="0" collapsed="false">
      <c r="A13" s="19"/>
      <c r="B13" s="20"/>
      <c r="C13" s="19"/>
      <c r="D13" s="19"/>
      <c r="E13" s="19"/>
      <c r="F13" s="19"/>
      <c r="G13" s="19"/>
      <c r="H13" s="19"/>
      <c r="I13" s="19"/>
      <c r="J13" s="19"/>
      <c r="K13" s="19"/>
      <c r="L13" s="20"/>
      <c r="M13" s="19"/>
      <c r="N13" s="20"/>
      <c r="O13" s="19"/>
      <c r="P13" s="19"/>
    </row>
    <row r="14" customFormat="false" ht="15" hidden="false" customHeight="true" outlineLevel="0" collapsed="false">
      <c r="A14" s="19"/>
      <c r="B14" s="20"/>
      <c r="C14" s="19"/>
      <c r="D14" s="19"/>
      <c r="E14" s="19"/>
      <c r="F14" s="19"/>
      <c r="G14" s="19"/>
      <c r="H14" s="19"/>
      <c r="I14" s="19"/>
      <c r="J14" s="19"/>
      <c r="K14" s="19"/>
      <c r="L14" s="20"/>
      <c r="M14" s="19"/>
      <c r="N14" s="20"/>
      <c r="O14" s="19"/>
      <c r="P14" s="19"/>
    </row>
    <row r="15" customFormat="false" ht="15" hidden="false" customHeight="true" outlineLevel="0" collapsed="false">
      <c r="A15" s="19"/>
      <c r="B15" s="20"/>
      <c r="C15" s="19"/>
      <c r="D15" s="19"/>
      <c r="E15" s="19"/>
      <c r="F15" s="19"/>
      <c r="G15" s="19"/>
      <c r="H15" s="19"/>
      <c r="I15" s="19"/>
      <c r="J15" s="19"/>
      <c r="K15" s="19"/>
      <c r="L15" s="20"/>
      <c r="M15" s="19"/>
      <c r="N15" s="20"/>
      <c r="O15" s="19"/>
      <c r="P15" s="19"/>
    </row>
    <row r="16" customFormat="false" ht="15" hidden="false" customHeight="true" outlineLevel="0" collapsed="false">
      <c r="A16" s="19"/>
      <c r="B16" s="20"/>
      <c r="C16" s="19"/>
      <c r="D16" s="19"/>
      <c r="E16" s="19"/>
      <c r="F16" s="19"/>
      <c r="G16" s="19"/>
      <c r="H16" s="19"/>
      <c r="I16" s="19"/>
      <c r="J16" s="19"/>
      <c r="K16" s="19"/>
      <c r="L16" s="20"/>
      <c r="M16" s="19"/>
      <c r="N16" s="20"/>
      <c r="O16" s="19"/>
      <c r="P16" s="19"/>
    </row>
    <row r="17" customFormat="false" ht="15" hidden="false" customHeight="true" outlineLevel="0" collapsed="false">
      <c r="A17" s="19"/>
      <c r="B17" s="20"/>
      <c r="C17" s="19"/>
      <c r="D17" s="19"/>
      <c r="E17" s="19"/>
      <c r="F17" s="19"/>
      <c r="G17" s="19"/>
      <c r="H17" s="19"/>
      <c r="I17" s="19"/>
      <c r="J17" s="19"/>
      <c r="K17" s="19"/>
      <c r="L17" s="20"/>
      <c r="M17" s="19"/>
      <c r="N17" s="20"/>
      <c r="O17" s="19"/>
      <c r="P17" s="19"/>
    </row>
    <row r="18" customFormat="false" ht="15" hidden="false" customHeight="true" outlineLevel="0" collapsed="false">
      <c r="A18" s="19"/>
      <c r="B18" s="20"/>
      <c r="C18" s="19"/>
      <c r="D18" s="19"/>
      <c r="E18" s="19"/>
      <c r="F18" s="19"/>
      <c r="G18" s="19"/>
      <c r="H18" s="19"/>
      <c r="I18" s="19"/>
      <c r="J18" s="19"/>
      <c r="K18" s="19"/>
      <c r="L18" s="20"/>
      <c r="M18" s="19"/>
      <c r="N18" s="20"/>
      <c r="O18" s="19"/>
      <c r="P18" s="19"/>
    </row>
    <row r="19" customFormat="false" ht="15" hidden="false" customHeight="true" outlineLevel="0" collapsed="false">
      <c r="A19" s="19"/>
      <c r="B19" s="20"/>
      <c r="C19" s="19"/>
      <c r="D19" s="19"/>
      <c r="E19" s="19"/>
      <c r="F19" s="19"/>
      <c r="G19" s="19"/>
      <c r="H19" s="19"/>
      <c r="I19" s="19"/>
      <c r="J19" s="19"/>
      <c r="K19" s="19"/>
      <c r="L19" s="20"/>
      <c r="M19" s="19"/>
      <c r="N19" s="20"/>
      <c r="O19" s="19"/>
      <c r="P19" s="19"/>
    </row>
    <row r="20" customFormat="false" ht="15" hidden="false" customHeight="true" outlineLevel="0" collapsed="false">
      <c r="A20" s="19"/>
      <c r="B20" s="20"/>
      <c r="C20" s="19"/>
      <c r="D20" s="19"/>
      <c r="E20" s="19"/>
      <c r="F20" s="19"/>
      <c r="G20" s="19"/>
      <c r="H20" s="19"/>
      <c r="I20" s="19"/>
      <c r="J20" s="19"/>
      <c r="K20" s="19"/>
      <c r="L20" s="20"/>
      <c r="M20" s="19"/>
      <c r="N20" s="20"/>
      <c r="O20" s="19"/>
      <c r="P20" s="19"/>
    </row>
    <row r="21" customFormat="false" ht="15" hidden="false" customHeight="true" outlineLevel="0" collapsed="false">
      <c r="A21" s="19"/>
      <c r="B21" s="20"/>
      <c r="C21" s="19"/>
      <c r="D21" s="19"/>
      <c r="E21" s="19"/>
      <c r="F21" s="19"/>
      <c r="G21" s="19"/>
      <c r="H21" s="19"/>
      <c r="I21" s="19"/>
      <c r="J21" s="19"/>
      <c r="K21" s="19"/>
      <c r="L21" s="20"/>
      <c r="M21" s="19"/>
      <c r="N21" s="20"/>
      <c r="O21" s="19"/>
      <c r="P21" s="19"/>
    </row>
    <row r="22" customFormat="false" ht="15" hidden="false" customHeight="true" outlineLevel="0" collapsed="false">
      <c r="A22" s="19"/>
      <c r="B22" s="20"/>
      <c r="C22" s="19"/>
      <c r="D22" s="19"/>
      <c r="E22" s="19"/>
      <c r="F22" s="19"/>
      <c r="G22" s="19"/>
      <c r="H22" s="19"/>
      <c r="I22" s="19"/>
      <c r="J22" s="19"/>
      <c r="K22" s="19"/>
      <c r="L22" s="20"/>
      <c r="M22" s="19"/>
      <c r="N22" s="20"/>
      <c r="O22" s="19"/>
      <c r="P22" s="19"/>
    </row>
    <row r="23" customFormat="false" ht="15" hidden="false" customHeight="true" outlineLevel="0" collapsed="false">
      <c r="A23" s="19"/>
      <c r="B23" s="20"/>
      <c r="C23" s="19"/>
      <c r="D23" s="19"/>
      <c r="E23" s="19"/>
      <c r="F23" s="19"/>
      <c r="G23" s="19"/>
      <c r="H23" s="19"/>
      <c r="I23" s="19"/>
      <c r="J23" s="19"/>
      <c r="K23" s="19"/>
      <c r="L23" s="20"/>
      <c r="M23" s="19"/>
      <c r="N23" s="20"/>
      <c r="O23" s="19"/>
      <c r="P23" s="19"/>
    </row>
    <row r="24" customFormat="false" ht="15" hidden="false" customHeight="true" outlineLevel="0" collapsed="false">
      <c r="A24" s="19"/>
      <c r="B24" s="20"/>
      <c r="C24" s="19"/>
      <c r="D24" s="19"/>
      <c r="E24" s="19"/>
      <c r="F24" s="19"/>
      <c r="G24" s="19"/>
      <c r="H24" s="19"/>
      <c r="I24" s="19"/>
      <c r="J24" s="19"/>
      <c r="K24" s="19"/>
      <c r="L24" s="20"/>
      <c r="M24" s="19"/>
      <c r="N24" s="20"/>
      <c r="O24" s="19"/>
      <c r="P24" s="19"/>
    </row>
    <row r="25" customFormat="false" ht="15" hidden="false" customHeight="true" outlineLevel="0" collapsed="false">
      <c r="A25" s="19"/>
      <c r="B25" s="20"/>
      <c r="C25" s="19"/>
      <c r="D25" s="19"/>
      <c r="E25" s="19"/>
      <c r="F25" s="19"/>
      <c r="G25" s="19"/>
      <c r="H25" s="19"/>
      <c r="I25" s="19"/>
      <c r="J25" s="19"/>
      <c r="K25" s="19"/>
      <c r="L25" s="20"/>
      <c r="M25" s="19"/>
      <c r="N25" s="20"/>
      <c r="O25" s="19"/>
      <c r="P25" s="19"/>
    </row>
    <row r="26" customFormat="false" ht="15" hidden="false" customHeight="true" outlineLevel="0" collapsed="false">
      <c r="A26" s="19"/>
      <c r="B26" s="20"/>
      <c r="C26" s="19"/>
      <c r="D26" s="19"/>
      <c r="E26" s="19"/>
      <c r="F26" s="19"/>
      <c r="G26" s="19"/>
      <c r="H26" s="19"/>
      <c r="I26" s="19"/>
      <c r="J26" s="19"/>
      <c r="K26" s="19"/>
      <c r="L26" s="20"/>
      <c r="M26" s="19"/>
      <c r="N26" s="20"/>
      <c r="O26" s="19"/>
      <c r="P26" s="19"/>
    </row>
    <row r="27" customFormat="false" ht="15" hidden="false" customHeight="true" outlineLevel="0" collapsed="false">
      <c r="A27" s="19"/>
      <c r="B27" s="20"/>
      <c r="C27" s="19"/>
      <c r="D27" s="19"/>
      <c r="E27" s="19"/>
      <c r="F27" s="19"/>
      <c r="G27" s="19"/>
      <c r="H27" s="19"/>
      <c r="I27" s="19"/>
      <c r="J27" s="19"/>
      <c r="K27" s="19"/>
      <c r="L27" s="20"/>
      <c r="M27" s="19"/>
      <c r="N27" s="20"/>
      <c r="O27" s="19"/>
      <c r="P27" s="19"/>
    </row>
    <row r="28" customFormat="false" ht="15" hidden="false" customHeight="true" outlineLevel="0" collapsed="false">
      <c r="A28" s="19"/>
      <c r="B28" s="20"/>
      <c r="C28" s="19"/>
      <c r="D28" s="19"/>
      <c r="E28" s="19"/>
      <c r="F28" s="19"/>
      <c r="G28" s="19"/>
      <c r="H28" s="19"/>
      <c r="I28" s="19"/>
      <c r="J28" s="19"/>
      <c r="K28" s="19"/>
      <c r="L28" s="20"/>
      <c r="M28" s="19"/>
      <c r="N28" s="20"/>
      <c r="O28" s="19"/>
      <c r="P28" s="19"/>
    </row>
    <row r="29" customFormat="false" ht="15" hidden="false" customHeight="true" outlineLevel="0" collapsed="false">
      <c r="A29" s="19"/>
      <c r="B29" s="20"/>
      <c r="C29" s="19"/>
      <c r="D29" s="19"/>
      <c r="E29" s="19"/>
      <c r="F29" s="19"/>
      <c r="G29" s="19"/>
      <c r="H29" s="19"/>
      <c r="I29" s="19"/>
      <c r="J29" s="19"/>
      <c r="K29" s="19"/>
      <c r="L29" s="20"/>
      <c r="M29" s="19"/>
      <c r="N29" s="20"/>
      <c r="O29" s="19"/>
      <c r="P29" s="19"/>
    </row>
    <row r="30" customFormat="false" ht="15" hidden="false" customHeight="true" outlineLevel="0" collapsed="false">
      <c r="A30" s="19"/>
      <c r="B30" s="20"/>
      <c r="C30" s="19"/>
      <c r="D30" s="19"/>
      <c r="E30" s="19"/>
      <c r="F30" s="19"/>
      <c r="G30" s="19"/>
      <c r="H30" s="19"/>
      <c r="I30" s="19"/>
      <c r="J30" s="19"/>
      <c r="K30" s="19"/>
      <c r="L30" s="20"/>
      <c r="M30" s="19"/>
      <c r="N30" s="20"/>
      <c r="O30" s="19"/>
      <c r="P30" s="19"/>
    </row>
    <row r="32" customFormat="false" ht="15" hidden="false" customHeight="true" outlineLevel="0" collapsed="false">
      <c r="A32" s="3" t="s">
        <v>2310</v>
      </c>
    </row>
  </sheetData>
  <autoFilter ref="A5:P30"/>
  <mergeCells count="2">
    <mergeCell ref="A1:H1"/>
    <mergeCell ref="A2:H2"/>
  </mergeCells>
  <dataValidations count="4">
    <dataValidation allowBlank="true" errorStyle="stop" operator="between" showDropDown="false" showErrorMessage="false" showInputMessage="false" sqref="D6:D30" type="list">
      <formula1>"Internal audit,External audit,Incident,Management review,Metric or measurement,Staff suggestion,Supplier review,Risk assessment,Exercise or test,Customer feedback,Self-identified"</formula1>
      <formula2>0</formula2>
    </dataValidation>
    <dataValidation allowBlank="true" errorStyle="stop" operator="between" showDropDown="false" showErrorMessage="false" showInputMessage="false" sqref="F6:F30" type="list">
      <formula1>"Suitability,Adequacy,Effectiveness,Efficiency"</formula1>
      <formula2>0</formula2>
    </dataValidation>
    <dataValidation allowBlank="true" errorStyle="stop" operator="between" showDropDown="false" showErrorMessage="false" showInputMessage="false" sqref="H6:H30" type="list">
      <formula1>"Yes,No,Deferred,Under evaluation"</formula1>
      <formula2>0</formula2>
    </dataValidation>
    <dataValidation allowBlank="true" errorStyle="stop" operator="between" showDropDown="false" showErrorMessage="false" showInputMessage="false" sqref="M6:M30" type="list">
      <formula1>"Proposed,Approved,In progress,Complete,Rejected,Deferred"</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E8E9C"/>
    <pageSetUpPr fitToPage="false"/>
  </sheetPr>
  <dimension ref="A1:H1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8" min="1" style="1" width="30"/>
  </cols>
  <sheetData>
    <row r="1" customFormat="false" ht="21.75" hidden="false" customHeight="true" outlineLevel="0" collapsed="false">
      <c r="A1" s="16" t="s">
        <v>2311</v>
      </c>
      <c r="B1" s="16"/>
      <c r="C1" s="16"/>
      <c r="D1" s="16"/>
      <c r="E1" s="16"/>
      <c r="F1" s="16"/>
    </row>
    <row r="2" customFormat="false" ht="15" hidden="false" customHeight="true" outlineLevel="0" collapsed="false">
      <c r="A2" s="17" t="s">
        <v>2312</v>
      </c>
      <c r="B2" s="17"/>
      <c r="C2" s="17"/>
      <c r="D2" s="17"/>
      <c r="E2" s="17"/>
      <c r="F2" s="17"/>
    </row>
    <row r="4" customFormat="false" ht="15" hidden="false" customHeight="true" outlineLevel="0" collapsed="false">
      <c r="A4" s="7" t="s">
        <v>79</v>
      </c>
      <c r="B4" s="7" t="s">
        <v>80</v>
      </c>
      <c r="C4" s="7" t="s">
        <v>42</v>
      </c>
      <c r="D4" s="7" t="s">
        <v>1035</v>
      </c>
      <c r="E4" s="7" t="s">
        <v>1344</v>
      </c>
      <c r="F4" s="7" t="s">
        <v>2313</v>
      </c>
      <c r="G4" s="7" t="s">
        <v>2314</v>
      </c>
      <c r="H4" s="7" t="s">
        <v>2315</v>
      </c>
    </row>
    <row r="5" customFormat="false" ht="15" hidden="false" customHeight="true" outlineLevel="0" collapsed="false">
      <c r="A5" s="9" t="s">
        <v>24</v>
      </c>
      <c r="B5" s="9" t="s">
        <v>91</v>
      </c>
      <c r="C5" s="9" t="s">
        <v>45</v>
      </c>
      <c r="D5" s="9" t="s">
        <v>2316</v>
      </c>
      <c r="E5" s="9" t="s">
        <v>1388</v>
      </c>
      <c r="F5" s="9" t="s">
        <v>393</v>
      </c>
      <c r="G5" s="9" t="s">
        <v>37</v>
      </c>
      <c r="H5" s="9" t="s">
        <v>2317</v>
      </c>
    </row>
    <row r="6" customFormat="false" ht="15" hidden="false" customHeight="true" outlineLevel="0" collapsed="false">
      <c r="A6" s="9" t="s">
        <v>25</v>
      </c>
      <c r="B6" s="9" t="s">
        <v>2318</v>
      </c>
      <c r="C6" s="9" t="s">
        <v>46</v>
      </c>
      <c r="D6" s="9" t="s">
        <v>1042</v>
      </c>
      <c r="E6" s="9" t="s">
        <v>2319</v>
      </c>
      <c r="F6" s="9" t="s">
        <v>2320</v>
      </c>
      <c r="G6" s="9" t="s">
        <v>38</v>
      </c>
      <c r="H6" s="9" t="s">
        <v>1728</v>
      </c>
    </row>
    <row r="7" customFormat="false" ht="15" hidden="false" customHeight="true" outlineLevel="0" collapsed="false">
      <c r="A7" s="9" t="s">
        <v>26</v>
      </c>
      <c r="B7" s="9" t="s">
        <v>2321</v>
      </c>
      <c r="C7" s="9" t="s">
        <v>47</v>
      </c>
      <c r="D7" s="9" t="s">
        <v>1278</v>
      </c>
      <c r="E7" s="9" t="s">
        <v>2322</v>
      </c>
      <c r="F7" s="9" t="s">
        <v>2323</v>
      </c>
      <c r="G7" s="9" t="s">
        <v>39</v>
      </c>
      <c r="H7" s="9" t="s">
        <v>2324</v>
      </c>
    </row>
    <row r="8" customFormat="false" ht="15" hidden="false" customHeight="true" outlineLevel="0" collapsed="false">
      <c r="A8" s="9" t="s">
        <v>27</v>
      </c>
      <c r="B8" s="9" t="s">
        <v>396</v>
      </c>
      <c r="C8" s="9" t="s">
        <v>48</v>
      </c>
      <c r="D8" s="9" t="s">
        <v>2325</v>
      </c>
      <c r="E8" s="9" t="s">
        <v>2326</v>
      </c>
      <c r="F8" s="9" t="s">
        <v>2327</v>
      </c>
      <c r="G8" s="9" t="s">
        <v>40</v>
      </c>
      <c r="H8" s="9" t="s">
        <v>2328</v>
      </c>
    </row>
    <row r="9" customFormat="false" ht="15" hidden="false" customHeight="true" outlineLevel="0" collapsed="false">
      <c r="A9" s="9" t="s">
        <v>2329</v>
      </c>
      <c r="B9" s="9" t="s">
        <v>2330</v>
      </c>
      <c r="C9" s="9" t="s">
        <v>49</v>
      </c>
      <c r="F9" s="9" t="s">
        <v>2331</v>
      </c>
    </row>
    <row r="10" customFormat="false" ht="15" hidden="false" customHeight="true" outlineLevel="0" collapsed="false">
      <c r="B10" s="9" t="s">
        <v>2332</v>
      </c>
      <c r="C10" s="9" t="s">
        <v>50</v>
      </c>
      <c r="F10" s="9" t="s">
        <v>2333</v>
      </c>
    </row>
  </sheetData>
  <mergeCells count="2">
    <mergeCell ref="A1:F1"/>
    <mergeCell ref="A2:F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2026-08-10T11:34:53Z</dcterms:created>
  <dc:creator>Sameer Khairkar</dc:creator>
  <dc:description>Free template from sameerkhairkar.com. Practitioner material, not legal advice.</dc:description>
  <dc:language>en-US</dc:language>
  <cp:lastModifiedBy>Sameer Khairkar</cp:lastModifiedBy>
  <dcterms:modified xsi:type="dcterms:W3CDTF">2026-08-10T12:27:57Z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